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showInkAnnotation="0" defaultThemeVersion="124226"/>
  <bookViews>
    <workbookView xWindow="0" yWindow="0" windowWidth="18195" windowHeight="10020" tabRatio="610" firstSheet="4" activeTab="4"/>
  </bookViews>
  <sheets>
    <sheet name="Zdrowie" sheetId="1" state="hidden" r:id="rId1"/>
    <sheet name="Kultura" sheetId="2" state="hidden" r:id="rId2"/>
    <sheet name="Informatyzacja" sheetId="3" state="hidden" r:id="rId3"/>
    <sheet name="plan 30.09" sheetId="4" state="hidden" r:id="rId4"/>
    <sheet name="projekt " sheetId="9" r:id="rId5"/>
    <sheet name="koniec" sheetId="5" r:id="rId6"/>
    <sheet name="750" sheetId="6" state="hidden" r:id="rId7"/>
    <sheet name="projekt (rozliczenie)" sheetId="7" state="hidden" r:id="rId8"/>
    <sheet name="Arkusz1" sheetId="8" state="hidden" r:id="rId9"/>
  </sheets>
  <definedNames>
    <definedName name="_xlnm._FilterDatabase" localSheetId="4" hidden="1">'projekt '!$A$6:$T$25</definedName>
    <definedName name="_xlnm.Print_Area" localSheetId="2">Informatyzacja!$A$1:$E$17</definedName>
    <definedName name="_xlnm.Print_Area" localSheetId="5">koniec!$A$1:$K$25</definedName>
    <definedName name="_xlnm.Print_Area" localSheetId="1">Kultura!$A$1:$E$40</definedName>
    <definedName name="_xlnm.Print_Area" localSheetId="4">'projekt '!$A$1:$K$34</definedName>
    <definedName name="_xlnm.Print_Area" localSheetId="7">'projekt (rozliczenie)'!$A$1:$H$30</definedName>
    <definedName name="_xlnm.Print_Area" localSheetId="0">Zdrowie!$A$1:$C$29</definedName>
    <definedName name="_xlnm.Print_Titles" localSheetId="1">Kultura!$4:$5</definedName>
    <definedName name="_xlnm.Print_Titles" localSheetId="4">'projekt '!$5:$6</definedName>
    <definedName name="_xlnm.Print_Titles" localSheetId="7">'projekt (rozliczenie)'!#REF!</definedName>
    <definedName name="_xlnm.Print_Titles" localSheetId="0">Zdrowie!$4:$5</definedName>
    <definedName name="Z_80B36FF2_8A22_4AFD_B4E4_BBF59A3F692F_.wvu.Cols" localSheetId="7" hidden="1">'projekt (rozliczenie)'!$G:$O</definedName>
    <definedName name="Z_80B36FF2_8A22_4AFD_B4E4_BBF59A3F692F_.wvu.PrintArea" localSheetId="2" hidden="1">Informatyzacja!$A$1:$E$17</definedName>
    <definedName name="Z_80B36FF2_8A22_4AFD_B4E4_BBF59A3F692F_.wvu.PrintArea" localSheetId="5" hidden="1">koniec!$A$1:$J$27</definedName>
    <definedName name="Z_80B36FF2_8A22_4AFD_B4E4_BBF59A3F692F_.wvu.PrintArea" localSheetId="1" hidden="1">Kultura!$A$1:$E$40</definedName>
    <definedName name="Z_80B36FF2_8A22_4AFD_B4E4_BBF59A3F692F_.wvu.PrintArea" localSheetId="4" hidden="1">'projekt '!$A$1:$J$58</definedName>
    <definedName name="Z_80B36FF2_8A22_4AFD_B4E4_BBF59A3F692F_.wvu.PrintArea" localSheetId="7" hidden="1">'projekt (rozliczenie)'!$A$1:$H$30</definedName>
    <definedName name="Z_80B36FF2_8A22_4AFD_B4E4_BBF59A3F692F_.wvu.PrintArea" localSheetId="0" hidden="1">Zdrowie!$A$1:$C$29</definedName>
    <definedName name="Z_80B36FF2_8A22_4AFD_B4E4_BBF59A3F692F_.wvu.PrintTitles" localSheetId="5" hidden="1">koniec!#REF!</definedName>
    <definedName name="Z_80B36FF2_8A22_4AFD_B4E4_BBF59A3F692F_.wvu.PrintTitles" localSheetId="1" hidden="1">Kultura!$4:$5</definedName>
    <definedName name="Z_80B36FF2_8A22_4AFD_B4E4_BBF59A3F692F_.wvu.PrintTitles" localSheetId="4" hidden="1">'projekt '!$5:$6</definedName>
    <definedName name="Z_80B36FF2_8A22_4AFD_B4E4_BBF59A3F692F_.wvu.PrintTitles" localSheetId="0" hidden="1">Zdrowie!$4:$5</definedName>
    <definedName name="Z_80B36FF2_8A22_4AFD_B4E4_BBF59A3F692F_.wvu.Rows" localSheetId="5" hidden="1">koniec!#REF!,koniec!#REF!,koniec!$1:$3,koniec!$21:$21</definedName>
    <definedName name="Z_80B36FF2_8A22_4AFD_B4E4_BBF59A3F692F_.wvu.Rows" localSheetId="4" hidden="1">'projekt '!#REF!,'projekt '!#REF!,'projekt '!$26:$34,'projekt '!$52:$52</definedName>
    <definedName name="Z_80B36FF2_8A22_4AFD_B4E4_BBF59A3F692F_.wvu.Rows" localSheetId="7" hidden="1">'projekt (rozliczenie)'!$2:$10,'projekt (rozliczenie)'!$27:$27,'projekt (rozliczenie)'!$34:$34</definedName>
  </definedNames>
  <calcPr calcId="145621"/>
  <customWorkbookViews>
    <customWorkbookView name="h.czech - Widok osobisty" guid="{80B36FF2-8A22-4AFD-B4E4-BBF59A3F692F}" mergeInterval="0" personalView="1" maximized="1" windowWidth="1916" windowHeight="815" tabRatio="610" activeSheetId="5"/>
  </customWorkbookViews>
</workbook>
</file>

<file path=xl/calcChain.xml><?xml version="1.0" encoding="utf-8"?>
<calcChain xmlns="http://schemas.openxmlformats.org/spreadsheetml/2006/main">
  <c r="D25" i="9" l="1"/>
  <c r="E25" i="9"/>
  <c r="F25" i="9"/>
  <c r="G25" i="9"/>
  <c r="H25" i="9"/>
  <c r="I25" i="9"/>
  <c r="J25" i="9"/>
  <c r="C25" i="9"/>
  <c r="D55" i="9" l="1"/>
  <c r="D52" i="9"/>
  <c r="D50" i="9"/>
  <c r="D54" i="9" s="1"/>
  <c r="D49" i="9"/>
  <c r="D48" i="9"/>
  <c r="D47" i="9"/>
  <c r="I46" i="9"/>
  <c r="D46" i="9"/>
  <c r="D45" i="9"/>
  <c r="I43" i="9"/>
  <c r="E43" i="9"/>
  <c r="C43" i="9"/>
  <c r="D42" i="9"/>
  <c r="F41" i="9"/>
  <c r="D41" i="9"/>
  <c r="I40" i="9"/>
  <c r="E40" i="9"/>
  <c r="D40" i="9"/>
  <c r="C40" i="9"/>
  <c r="D39" i="9"/>
  <c r="F38" i="9"/>
  <c r="F43" i="9" s="1"/>
  <c r="D38" i="9"/>
  <c r="D43" i="9" s="1"/>
  <c r="I37" i="9"/>
  <c r="F37" i="9"/>
  <c r="E37" i="9"/>
  <c r="E44" i="9" s="1"/>
  <c r="C37" i="9"/>
  <c r="L24" i="9"/>
  <c r="L20" i="9"/>
  <c r="I18" i="9"/>
  <c r="H18" i="9"/>
  <c r="F18" i="9"/>
  <c r="E18" i="9"/>
  <c r="C18" i="9"/>
  <c r="H15" i="9"/>
  <c r="E15" i="9"/>
  <c r="C15" i="9"/>
  <c r="H8" i="9"/>
  <c r="F8" i="9"/>
  <c r="C8" i="9"/>
  <c r="D37" i="9" l="1"/>
  <c r="D44" i="9" s="1"/>
  <c r="L18" i="9"/>
  <c r="D15" i="9"/>
  <c r="C14" i="9"/>
  <c r="C12" i="9" s="1"/>
  <c r="H14" i="9"/>
  <c r="H12" i="9" s="1"/>
  <c r="C7" i="9"/>
  <c r="H7" i="9"/>
  <c r="P39" i="9" s="1"/>
  <c r="Q39" i="9" s="1"/>
  <c r="D18" i="9"/>
  <c r="L21" i="9"/>
  <c r="L13" i="9"/>
  <c r="L10" i="9"/>
  <c r="L23" i="9"/>
  <c r="L11" i="9"/>
  <c r="L22" i="9"/>
  <c r="E8" i="9"/>
  <c r="L9" i="9"/>
  <c r="I8" i="9"/>
  <c r="F15" i="9"/>
  <c r="L19" i="9"/>
  <c r="K18" i="9"/>
  <c r="C44" i="9"/>
  <c r="I44" i="9"/>
  <c r="P38" i="9" l="1"/>
  <c r="Q38" i="9" s="1"/>
  <c r="I15" i="9"/>
  <c r="L16" i="9"/>
  <c r="D8" i="9"/>
  <c r="L17" i="9"/>
  <c r="F14" i="9"/>
  <c r="K8" i="9"/>
  <c r="L8" i="9"/>
  <c r="E14" i="9"/>
  <c r="F10" i="5"/>
  <c r="F9" i="5" s="1"/>
  <c r="L15" i="9" l="1"/>
  <c r="K15" i="9"/>
  <c r="I14" i="9"/>
  <c r="D14" i="9"/>
  <c r="E12" i="9"/>
  <c r="F12" i="9"/>
  <c r="F7" i="5"/>
  <c r="Q37" i="9" l="1"/>
  <c r="N25" i="9"/>
  <c r="L14" i="9"/>
  <c r="K14" i="9"/>
  <c r="I12" i="9"/>
  <c r="F7" i="9"/>
  <c r="D12" i="9"/>
  <c r="E7" i="9"/>
  <c r="I7" i="9" l="1"/>
  <c r="N7" i="9"/>
  <c r="D7" i="9"/>
  <c r="L12" i="9"/>
  <c r="K12" i="9"/>
  <c r="N36" i="9" l="1"/>
  <c r="E30" i="9"/>
  <c r="M25" i="9"/>
  <c r="L7" i="9"/>
  <c r="K7" i="9"/>
  <c r="F40" i="9" l="1"/>
  <c r="F44" i="9" s="1"/>
  <c r="F47" i="9" s="1"/>
  <c r="I32" i="9"/>
  <c r="L25" i="9"/>
  <c r="F49" i="9" l="1"/>
  <c r="G49" i="9" s="1"/>
  <c r="N44" i="9"/>
  <c r="F12" i="5"/>
  <c r="I15" i="5" l="1"/>
  <c r="F6" i="5" l="1"/>
  <c r="T28" i="8" l="1"/>
  <c r="S28" i="8"/>
  <c r="S32" i="8" s="1"/>
  <c r="R28" i="8"/>
  <c r="R32" i="8" s="1"/>
  <c r="S10" i="8" l="1"/>
  <c r="T10" i="8"/>
  <c r="U10" i="8"/>
  <c r="R10" i="8"/>
  <c r="D16" i="5" l="1"/>
  <c r="D17" i="5"/>
  <c r="D24" i="5"/>
  <c r="D19" i="5"/>
  <c r="D23" i="5" s="1"/>
  <c r="D18" i="5"/>
  <c r="D15" i="5"/>
  <c r="D14" i="5"/>
  <c r="D11" i="5"/>
  <c r="D10" i="5"/>
  <c r="D8" i="5"/>
  <c r="D7" i="5"/>
  <c r="C12" i="5"/>
  <c r="C9" i="5"/>
  <c r="C6" i="5"/>
  <c r="C13" i="5" l="1"/>
  <c r="L78" i="6" l="1"/>
  <c r="L69" i="6" l="1"/>
  <c r="G128" i="6" l="1"/>
  <c r="F63" i="6"/>
  <c r="P26" i="6"/>
  <c r="O13" i="6"/>
  <c r="I9" i="5" l="1"/>
  <c r="I6" i="5"/>
  <c r="I12" i="5" l="1"/>
  <c r="I13" i="5"/>
  <c r="E6" i="5" l="1"/>
  <c r="E9" i="5"/>
  <c r="E12" i="5"/>
  <c r="E13" i="5" l="1"/>
  <c r="G126" i="8"/>
  <c r="H126" i="8"/>
  <c r="I126" i="8"/>
  <c r="F126" i="8"/>
  <c r="P7" i="5" l="1"/>
  <c r="Q7" i="5" s="1"/>
  <c r="P8" i="5"/>
  <c r="Q8" i="5" s="1"/>
  <c r="Q6" i="5"/>
  <c r="J126" i="8"/>
  <c r="J107" i="8"/>
  <c r="F107" i="8"/>
  <c r="H107" i="8"/>
  <c r="I107" i="8"/>
  <c r="G107" i="8"/>
  <c r="M107" i="8" l="1"/>
  <c r="M109" i="8" s="1"/>
  <c r="M4" i="8" l="1"/>
  <c r="M5" i="8"/>
  <c r="M6" i="8"/>
  <c r="M7" i="8"/>
  <c r="M8" i="8"/>
  <c r="M9" i="8"/>
  <c r="M10" i="8"/>
  <c r="M11" i="8"/>
  <c r="M12" i="8"/>
  <c r="M3" i="8"/>
  <c r="D13" i="8"/>
  <c r="E13" i="8"/>
  <c r="F13" i="8"/>
  <c r="G13" i="8"/>
  <c r="H13" i="8"/>
  <c r="I13" i="8"/>
  <c r="K13" i="8"/>
  <c r="L13" i="8"/>
  <c r="J13" i="8"/>
  <c r="M13" i="8" l="1"/>
  <c r="C13" i="8" l="1"/>
  <c r="N13" i="8"/>
  <c r="F13" i="5" l="1"/>
  <c r="F18" i="5" s="1"/>
  <c r="G18" i="5" s="1"/>
  <c r="I25" i="7"/>
  <c r="D19" i="7"/>
  <c r="C19" i="7"/>
  <c r="D16" i="7"/>
  <c r="C16" i="7"/>
  <c r="D13" i="7"/>
  <c r="C13" i="7"/>
  <c r="L3" i="7"/>
  <c r="N13" i="5" l="1"/>
  <c r="D20" i="7"/>
  <c r="D34" i="7" s="1"/>
  <c r="C20" i="7"/>
  <c r="O3" i="7"/>
  <c r="K25" i="7" l="1"/>
  <c r="K17" i="7"/>
  <c r="C2" i="7"/>
  <c r="C6" i="7"/>
  <c r="G8" i="7" l="1"/>
  <c r="K11" i="6" l="1"/>
  <c r="J11" i="6"/>
  <c r="I11" i="6"/>
  <c r="H79" i="6"/>
  <c r="J85" i="6" s="1"/>
  <c r="B17" i="6" l="1"/>
  <c r="B21" i="6" s="1"/>
  <c r="B24" i="4" l="1"/>
  <c r="B27" i="4" s="1"/>
  <c r="D6" i="2"/>
  <c r="E6" i="2"/>
  <c r="E9" i="2"/>
  <c r="D9" i="2"/>
  <c r="D22" i="2"/>
  <c r="C22" i="2"/>
  <c r="C8" i="2"/>
  <c r="C6" i="2" s="1"/>
  <c r="C20" i="1"/>
  <c r="C6" i="1"/>
  <c r="C17" i="1"/>
  <c r="D11" i="3"/>
  <c r="E11" i="3"/>
  <c r="C11" i="3"/>
  <c r="D6" i="3"/>
  <c r="E6" i="3"/>
  <c r="C6" i="3"/>
  <c r="E22" i="2"/>
  <c r="E14" i="3" l="1"/>
  <c r="E37" i="2"/>
  <c r="D14" i="3"/>
  <c r="C37" i="2"/>
  <c r="C46" i="2" s="1"/>
  <c r="C14" i="3"/>
  <c r="D37" i="2"/>
  <c r="C27" i="1"/>
  <c r="N5" i="5" l="1"/>
  <c r="D6" i="5"/>
  <c r="D9" i="5"/>
  <c r="D12" i="5"/>
  <c r="D13" i="5" l="1"/>
</calcChain>
</file>

<file path=xl/sharedStrings.xml><?xml version="1.0" encoding="utf-8"?>
<sst xmlns="http://schemas.openxmlformats.org/spreadsheetml/2006/main" count="261" uniqueCount="183">
  <si>
    <t>w zł</t>
  </si>
  <si>
    <t>Wyszczególnienie</t>
  </si>
  <si>
    <t>1.</t>
  </si>
  <si>
    <t>1.1</t>
  </si>
  <si>
    <t>1.1.1</t>
  </si>
  <si>
    <t>1.1.2</t>
  </si>
  <si>
    <t>1.2</t>
  </si>
  <si>
    <t>1.2.1</t>
  </si>
  <si>
    <t>Urząd Marszałkowski</t>
  </si>
  <si>
    <t>Planowane dochody</t>
  </si>
  <si>
    <t>Planowane wydatki</t>
  </si>
  <si>
    <t>OGÓŁEM</t>
  </si>
  <si>
    <t>Mechanizm Norweski</t>
  </si>
  <si>
    <t>L.p.</t>
  </si>
  <si>
    <t>Lata</t>
  </si>
  <si>
    <t>Wkład samorządu województwa na zadania realizowane przez SP ZOZ-y</t>
  </si>
  <si>
    <r>
      <t xml:space="preserve">Modernizacja </t>
    </r>
    <r>
      <rPr>
        <b/>
        <sz val="10"/>
        <rFont val="Arial CE"/>
        <charset val="238"/>
      </rPr>
      <t>Wojewódzkiego Szpitala Specjalistycznego w Olsztynie</t>
    </r>
    <r>
      <rPr>
        <sz val="10"/>
        <rFont val="Arial CE"/>
        <charset val="238"/>
      </rPr>
      <t xml:space="preserve"> poprzez rozbudowę isniejącego głównego budynku szpitala na potrzeby bloku operacyjnego i centralnej sterylizatorni </t>
    </r>
  </si>
  <si>
    <r>
      <t xml:space="preserve">Poprawa zdrowotna społeczności lokalnej w zakresie schorzeń nowotworowych ze szczególnym uwzględnieniem profilaktyki raka jelita grubego i raka sutka w oparciu o  </t>
    </r>
    <r>
      <rPr>
        <b/>
        <sz val="10"/>
        <rFont val="Arial CE"/>
        <charset val="238"/>
      </rPr>
      <t xml:space="preserve">Wojewódzki Szpital Zespolony w Elblągu </t>
    </r>
  </si>
  <si>
    <r>
      <t xml:space="preserve">Przygotowanie inwestycji - Budowa nowego Bloku Operacyjnego wraz z Oddziałem Anestezjologii i Intensywnej Terapii oraz Centralną sterylizatornią przy </t>
    </r>
    <r>
      <rPr>
        <b/>
        <sz val="10"/>
        <rFont val="Arial CE"/>
        <charset val="238"/>
      </rPr>
      <t>Wojewódzkim Szpitalu Zespolonym w Elblągu</t>
    </r>
  </si>
  <si>
    <r>
      <t xml:space="preserve">Informatyzacja </t>
    </r>
    <r>
      <rPr>
        <b/>
        <sz val="10"/>
        <rFont val="Arial CE"/>
        <charset val="238"/>
      </rPr>
      <t>Wojewódzkiego Specjalistycznego Szpitala Dziecięcego w Olsztynie</t>
    </r>
  </si>
  <si>
    <r>
      <t xml:space="preserve">Rozbudowa </t>
    </r>
    <r>
      <rPr>
        <b/>
        <sz val="10"/>
        <rFont val="Arial CE"/>
        <charset val="238"/>
      </rPr>
      <t>Wojewódzkiego Specjalistycznego Szpitala Dziecięcego w Olsztynie</t>
    </r>
  </si>
  <si>
    <r>
      <t xml:space="preserve">Przebudowa i nadbudowa skrzydła północnego szpitala - </t>
    </r>
    <r>
      <rPr>
        <b/>
        <sz val="10"/>
        <rFont val="Arial CE"/>
        <charset val="238"/>
      </rPr>
      <t>Wojewódzki Szpital Rehabilitacyjny dla Dzieci w Ameryce</t>
    </r>
  </si>
  <si>
    <r>
      <t xml:space="preserve">Opracowanie dokumentacji projektowej rozbudowy, modernizacji i wyposażenia budynku </t>
    </r>
    <r>
      <rPr>
        <b/>
        <sz val="10"/>
        <rFont val="Arial CE"/>
        <charset val="238"/>
      </rPr>
      <t>Wojewódzkiego Zespołu Medycyny Przemysłowej w Olsztynie</t>
    </r>
    <r>
      <rPr>
        <sz val="10"/>
        <rFont val="Arial CE"/>
        <charset val="238"/>
      </rPr>
      <t xml:space="preserve"> (Regionalny Program Operacyjny Warmia i Mazury 2007-2013)</t>
    </r>
  </si>
  <si>
    <r>
      <t xml:space="preserve">Poprawa jakości systemu ratownictwa medycznego poprzez doposażenie szpitalnego Oddziału Ratunkowego w </t>
    </r>
    <r>
      <rPr>
        <b/>
        <sz val="10"/>
        <rFont val="Arial CE"/>
        <charset val="238"/>
      </rPr>
      <t>Wojewódzkim Szpitalu Zespolonym w Elblągu</t>
    </r>
  </si>
  <si>
    <r>
      <t xml:space="preserve">Zakup wyposażenia SOR w </t>
    </r>
    <r>
      <rPr>
        <b/>
        <sz val="10"/>
        <rFont val="Arial CE"/>
        <charset val="238"/>
      </rPr>
      <t>Wojewódzkim Specjalistycznym Szpitali Dziecięcym w Olsztynie</t>
    </r>
    <r>
      <rPr>
        <sz val="10"/>
        <rFont val="Arial CE"/>
        <charset val="238"/>
      </rPr>
      <t xml:space="preserve"> w celu dostosowania do przepisów</t>
    </r>
  </si>
  <si>
    <r>
      <t xml:space="preserve">Rozszerzenie zakresu i poprawa jakości usług medycznych </t>
    </r>
    <r>
      <rPr>
        <b/>
        <sz val="10"/>
        <rFont val="Arial CE"/>
        <charset val="238"/>
      </rPr>
      <t>SPZGiChP w Olsztynie</t>
    </r>
    <r>
      <rPr>
        <sz val="10"/>
        <rFont val="Arial CE"/>
        <charset val="238"/>
      </rPr>
      <t xml:space="preserve"> poprzez modernizację pomieszczeń i zakup wyposażenia</t>
    </r>
  </si>
  <si>
    <r>
      <t xml:space="preserve">Poprawa jakości i dostepności usług medycznych poprzez kompleksową informatyzację </t>
    </r>
    <r>
      <rPr>
        <b/>
        <sz val="10"/>
        <rFont val="Arial CE"/>
        <charset val="238"/>
      </rPr>
      <t>SPZGiChP w Olsztynie</t>
    </r>
  </si>
  <si>
    <r>
      <t xml:space="preserve">Termomodernizacja zespołu budynków </t>
    </r>
    <r>
      <rPr>
        <b/>
        <sz val="10"/>
        <rFont val="Arial CE"/>
        <charset val="238"/>
      </rPr>
      <t>Wojewódzkiego Szpitala Zespolonego w Elblągu</t>
    </r>
  </si>
  <si>
    <r>
      <t xml:space="preserve">Zakup i montaż agregatu prądotwórczego - </t>
    </r>
    <r>
      <rPr>
        <b/>
        <sz val="10"/>
        <rFont val="Arial CE"/>
        <charset val="238"/>
      </rPr>
      <t>Wojewódzki Szpital Rehabilitacyjny w Górowie Iławeckim</t>
    </r>
  </si>
  <si>
    <r>
      <t xml:space="preserve">Zakup i montaż agregatu prądotwórczego - </t>
    </r>
    <r>
      <rPr>
        <b/>
        <sz val="10"/>
        <rFont val="Arial CE"/>
        <charset val="238"/>
      </rPr>
      <t>Szpital Psychiatryczny w Wegorzewie</t>
    </r>
  </si>
  <si>
    <r>
      <t xml:space="preserve">Modernizacja rozdzielni głównej elektrycznej - </t>
    </r>
    <r>
      <rPr>
        <b/>
        <sz val="10"/>
        <rFont val="Arial CE"/>
        <charset val="238"/>
      </rPr>
      <t>SP Specjalistyczny Psychiatryczny ZOZ we Fromborku</t>
    </r>
  </si>
  <si>
    <r>
      <t xml:space="preserve">Modernizacja obiektów szpitala w celu ich dostosowania do wymogów przepisów ppoż.
</t>
    </r>
    <r>
      <rPr>
        <b/>
        <sz val="10"/>
        <rFont val="Arial CE"/>
        <charset val="238"/>
      </rPr>
      <t>Wojewódzki Specjalistyczny Szpital Dziecięcy w Olsztynie</t>
    </r>
  </si>
  <si>
    <r>
      <t xml:space="preserve">Dostosowanie budynku głównego szpitala do przepisów ppoż.
</t>
    </r>
    <r>
      <rPr>
        <b/>
        <sz val="10"/>
        <rFont val="Arial CE"/>
        <charset val="238"/>
      </rPr>
      <t>Wojewódzki Szpital Specjalistyczny w Olsztynie</t>
    </r>
  </si>
  <si>
    <r>
      <t xml:space="preserve">Restrukturyazacja pozyskanych budynków powojskowych z przeznaczeniem na Centrum Zdrowia Psychicznego i Oddziału Leczenia Nerwic zgodnie z Narodowym Programem Ochrony Zdrowia  </t>
    </r>
    <r>
      <rPr>
        <b/>
        <sz val="10"/>
        <rFont val="Arial CE"/>
        <charset val="238"/>
      </rPr>
      <t>Szpital Psychiatryczny w Wegorzewie</t>
    </r>
  </si>
  <si>
    <t>Program Operacyjny Kapitał Ludzki,  Działanie 5.2</t>
  </si>
  <si>
    <t>Regionalny Program Operacyjny, Piap-y</t>
  </si>
  <si>
    <r>
      <t>Regionalny Program Operacyjny, Szans</t>
    </r>
    <r>
      <rPr>
        <sz val="10"/>
        <rFont val="Arial"/>
        <family val="2"/>
        <charset val="238"/>
      </rPr>
      <t>@</t>
    </r>
  </si>
  <si>
    <t>Program Operacyjny Rozwoju Polski Wschodni</t>
  </si>
  <si>
    <t>Data Center</t>
  </si>
  <si>
    <t>Zadania wieloletnie</t>
  </si>
  <si>
    <t>Zadania jednoroczne</t>
  </si>
  <si>
    <t>Zadania wieloletnie / unijne</t>
  </si>
  <si>
    <t>Wkład Samorządu Województwa na zadania realizowane przez Jednostki Kultury</t>
  </si>
  <si>
    <t>Wkład Samorządu Województwa na zadania realizowane przez Dep. Społeczeństwa Informacyjnego</t>
  </si>
  <si>
    <r>
      <t xml:space="preserve">Rewitalizacja </t>
    </r>
    <r>
      <rPr>
        <b/>
        <sz val="10"/>
        <rFont val="Arial CE"/>
        <charset val="238"/>
      </rPr>
      <t>Teatru im. Stefana Jaracza w Olsztynie</t>
    </r>
  </si>
  <si>
    <r>
      <t xml:space="preserve">Modernizacja Domu Środowisk Twórczych przy </t>
    </r>
    <r>
      <rPr>
        <b/>
        <sz val="10"/>
        <rFont val="Arial CE"/>
        <charset val="238"/>
      </rPr>
      <t>Teatrze im. Stefana Jaracza w Olsztynie</t>
    </r>
  </si>
  <si>
    <r>
      <t xml:space="preserve">Modernizacja przepompowni 
</t>
    </r>
    <r>
      <rPr>
        <b/>
        <sz val="10"/>
        <rFont val="Arial CE"/>
        <charset val="238"/>
      </rPr>
      <t>Teatr im. Aleksandra Sewruka w Elblągu</t>
    </r>
  </si>
  <si>
    <r>
      <t xml:space="preserve">Budowa nowej siedziby </t>
    </r>
    <r>
      <rPr>
        <b/>
        <sz val="10"/>
        <rFont val="Arial CE"/>
        <charset val="238"/>
      </rPr>
      <t>Warmińsko-Mazurskiej Filharmonii w Olsztynie</t>
    </r>
  </si>
  <si>
    <r>
      <t xml:space="preserve">Zakup wyposażenia podstawowego (meble, sprzęt biurowy, komputery itp.) pomieszczeń nowej siedziby Filharmonii
</t>
    </r>
    <r>
      <rPr>
        <b/>
        <sz val="10"/>
        <rFont val="Arial CE"/>
        <charset val="238"/>
      </rPr>
      <t>Warmińsko-Mazurskiej Filiharmonia w Olsztynie</t>
    </r>
  </si>
  <si>
    <r>
      <t xml:space="preserve">Samochód osobowo-ciężarowy
</t>
    </r>
    <r>
      <rPr>
        <b/>
        <sz val="10"/>
        <rFont val="Arial CE"/>
        <charset val="238"/>
      </rPr>
      <t>Centrum Edukacji i Inicjatyw Kulturalnych w Olsztynie</t>
    </r>
  </si>
  <si>
    <r>
      <t xml:space="preserve">Parkowa 2.0
</t>
    </r>
    <r>
      <rPr>
        <b/>
        <sz val="10"/>
        <rFont val="Arial CE"/>
        <charset val="238"/>
      </rPr>
      <t>Centrum Edukacji i Inicjatyw Kulturalnych w Olsztynie</t>
    </r>
  </si>
  <si>
    <r>
      <t xml:space="preserve">Grunwald zespół działań inwestycyjno-remontowo-konserwatorskich i muzealnych związanych z kompleksowym zagospodarowaniem 
Pól Grunwaldzkich
</t>
    </r>
    <r>
      <rPr>
        <b/>
        <sz val="10"/>
        <rFont val="Arial CE"/>
        <charset val="238"/>
      </rPr>
      <t>Muzeum Warmii i Mazur w Olsztynie</t>
    </r>
  </si>
  <si>
    <r>
      <t xml:space="preserve">Przebudowa i modernizacja istniejącej struktury zabytkowego budynku </t>
    </r>
    <r>
      <rPr>
        <sz val="10"/>
        <rFont val="Arial CE"/>
        <charset val="238"/>
      </rPr>
      <t xml:space="preserve">WBP w Olsztynie </t>
    </r>
    <r>
      <rPr>
        <sz val="10"/>
        <rFont val="Arial CE"/>
        <charset val="238"/>
      </rPr>
      <t xml:space="preserve">dla celów kultury
</t>
    </r>
    <r>
      <rPr>
        <b/>
        <sz val="10"/>
        <rFont val="Arial CE"/>
        <charset val="238"/>
      </rPr>
      <t>Wojewódzka Biblioteka Publiczna w Olsztynie</t>
    </r>
  </si>
  <si>
    <r>
      <t>Rozbudowa</t>
    </r>
    <r>
      <rPr>
        <b/>
        <sz val="10"/>
        <rFont val="Arial CE"/>
        <charset val="238"/>
      </rPr>
      <t xml:space="preserve"> WBP w Olsztynie </t>
    </r>
    <r>
      <rPr>
        <sz val="10"/>
        <rFont val="Arial CE"/>
        <charset val="238"/>
      </rPr>
      <t xml:space="preserve">jako centrum współpracy transgranicznej o zasięgu regionalnym
</t>
    </r>
    <r>
      <rPr>
        <b/>
        <sz val="10"/>
        <rFont val="Arial CE"/>
        <charset val="238"/>
      </rPr>
      <t>Wojewódzka Biblioteka Publiczna w Olsztynie</t>
    </r>
  </si>
  <si>
    <r>
      <t xml:space="preserve">Grunwald-zespół działań inwestycyjno-remontowo-konserwatorskich i muzealnych związanych z kompleksowym zagospodarowaniem Pól Grunwaldzkich II Etap - budowa muzeum
</t>
    </r>
    <r>
      <rPr>
        <b/>
        <sz val="10"/>
        <rFont val="Arial CE"/>
        <charset val="238"/>
      </rPr>
      <t>Muzeum Warmii i Mazur w Olsztynie</t>
    </r>
  </si>
  <si>
    <r>
      <t xml:space="preserve">Ratunkowe prace konserwatorskie krużganków zamku lidzbarskiego
</t>
    </r>
    <r>
      <rPr>
        <b/>
        <sz val="10"/>
        <rFont val="Arial CE"/>
        <charset val="238"/>
      </rPr>
      <t>Muzeum Warmii i Mazur w Olsztynie</t>
    </r>
  </si>
  <si>
    <r>
      <t xml:space="preserve">Konserwacja i remont XIV w. zamku w Lidzbarku Warmińskim - perły architektury gotyckiej w Polsce
</t>
    </r>
    <r>
      <rPr>
        <b/>
        <sz val="10"/>
        <rFont val="Arial CE"/>
        <charset val="238"/>
      </rPr>
      <t>Muzeum Warmii i Mazur w Olsztynie</t>
    </r>
  </si>
  <si>
    <r>
      <t xml:space="preserve">Konserwacja murów obronnych olsztyńskiego zamku
</t>
    </r>
    <r>
      <rPr>
        <b/>
        <sz val="10"/>
        <rFont val="Arial CE"/>
        <charset val="238"/>
      </rPr>
      <t>Muzeum Warmii i Mazur w Olsztynie</t>
    </r>
  </si>
  <si>
    <r>
      <t xml:space="preserve">Rewitalizacja mostu i dawnych ogrodów Krasickiego na terenie fosy zamku w Lidzbarku Warmińskim oraz konserwacja zewnętrznych murów obronnych
</t>
    </r>
    <r>
      <rPr>
        <b/>
        <sz val="10"/>
        <rFont val="Arial CE"/>
        <charset val="238"/>
      </rPr>
      <t>Muzeum Warmii i Mazur w Olsztynie</t>
    </r>
  </si>
  <si>
    <r>
      <t xml:space="preserve">Prace ratunkowo-remontowo-konserwatorskie dachów najstarszych skrzydeł zamku w Olsztynie
</t>
    </r>
    <r>
      <rPr>
        <b/>
        <sz val="10"/>
        <rFont val="Arial CE"/>
        <charset val="238"/>
      </rPr>
      <t>Muzeum Warmii i Mazur w Olsztynie</t>
    </r>
  </si>
  <si>
    <r>
      <t xml:space="preserve">Zakup ciągnika z przyczepą i zestawem oprzyrządowania do pielęgnacji zieleni i utrzymania terenu na Polach Grunwaldu
</t>
    </r>
    <r>
      <rPr>
        <b/>
        <sz val="10"/>
        <rFont val="Arial CE"/>
        <charset val="238"/>
      </rPr>
      <t>Muzeum Warmii i Mazur w Olsztynie</t>
    </r>
  </si>
  <si>
    <r>
      <t xml:space="preserve">Zakup zestawu do odśnieżania dróg i ciągów pieszych na Polach Grunwaldu
</t>
    </r>
    <r>
      <rPr>
        <b/>
        <sz val="10"/>
        <rFont val="Arial CE"/>
        <charset val="238"/>
      </rPr>
      <t>Muzeum Warmii i Mazur w Olsztynie</t>
    </r>
  </si>
  <si>
    <r>
      <t xml:space="preserve">Zakup samochodu dostawczego dla Muzeum Bitwy Grunwaldzkiej
</t>
    </r>
    <r>
      <rPr>
        <b/>
        <sz val="10"/>
        <rFont val="Arial CE"/>
        <charset val="238"/>
      </rPr>
      <t>Muzeum Warmii i Mazur w Olsztynie</t>
    </r>
  </si>
  <si>
    <r>
      <t xml:space="preserve">Wykonanie ciągów pieszych o nawierzchni szutrowej (1000 mb) oraz wzdłuż nich instalacji elektrycznej (500 mb), na terenie działki nr 269, obręb Stębark, gm. Grunwald o powierzchni 28,74 ha
</t>
    </r>
    <r>
      <rPr>
        <b/>
        <sz val="10"/>
        <rFont val="Arial CE"/>
        <charset val="238"/>
      </rPr>
      <t>Muzeum Warmii i Mazur w Olsztynie</t>
    </r>
  </si>
  <si>
    <r>
      <t xml:space="preserve">Wymiana rozdzielni  elektrycznej oraz remont zasilania oświetlenia zewnętrznego w Muzeum Herdera w Morągu – według projektu z 2009 r. – kontynuacja
</t>
    </r>
    <r>
      <rPr>
        <b/>
        <sz val="10"/>
        <rFont val="Arial CE"/>
        <charset val="238"/>
      </rPr>
      <t>Muzeum Warmii i Mazur w Olsztynie</t>
    </r>
  </si>
  <si>
    <r>
      <t xml:space="preserve">Udział finansowy w modernizacji Ratusza w Szczytnie
</t>
    </r>
    <r>
      <rPr>
        <b/>
        <sz val="10"/>
        <rFont val="Arial CE"/>
        <charset val="238"/>
      </rPr>
      <t>Muzeum Warmii i Mazur w Olsztynie</t>
    </r>
  </si>
  <si>
    <r>
      <t xml:space="preserve">Infrastruktura obsługi turystów - budowa parkingu etap II
</t>
    </r>
    <r>
      <rPr>
        <b/>
        <sz val="10"/>
        <rFont val="Arial CE"/>
        <charset val="238"/>
      </rPr>
      <t>Muzeum Budownictwa Ludowego Park Etnograficzny w Olsztynku</t>
    </r>
  </si>
  <si>
    <r>
      <t xml:space="preserve">Zakup ciągnika
</t>
    </r>
    <r>
      <rPr>
        <b/>
        <sz val="10"/>
        <rFont val="Arial CE"/>
        <charset val="238"/>
      </rPr>
      <t>Muzeum Budownictwa Ludowego Park Etnograficzny w Olsztynku</t>
    </r>
  </si>
  <si>
    <t>Zadania jednoroczne niefinansowane środkami zewnetrznymi</t>
  </si>
  <si>
    <t>Zadania jednoroczne ze środków własnych</t>
  </si>
  <si>
    <t>inwestycje zaproponowane do korekty</t>
  </si>
  <si>
    <r>
      <t xml:space="preserve">Rewitalizacja budynku </t>
    </r>
    <r>
      <rPr>
        <b/>
        <sz val="10"/>
        <rFont val="Arial CE"/>
        <charset val="238"/>
      </rPr>
      <t>Centrum Edukacji i Inicjatyw Kulturalnych</t>
    </r>
    <r>
      <rPr>
        <sz val="10"/>
        <rFont val="Arial CE"/>
        <charset val="238"/>
      </rPr>
      <t xml:space="preserve"> - przygotowanie dokumentacji technicznej</t>
    </r>
  </si>
  <si>
    <t>dotacja unijna + środki zewnętrzne</t>
  </si>
  <si>
    <t>30-10-2009</t>
  </si>
  <si>
    <t>Modernizacja siedziby Teatru im. A. Sewruka oraz CSE Światowid</t>
  </si>
  <si>
    <t>inwestycje objęte korektą</t>
  </si>
  <si>
    <t>03-11-2009</t>
  </si>
  <si>
    <t xml:space="preserve">          </t>
  </si>
  <si>
    <t>Melioracje Olsztyn</t>
  </si>
  <si>
    <t>Melioracje Elbląg</t>
  </si>
  <si>
    <t>Biblioteka Olsztyn</t>
  </si>
  <si>
    <t>Biblioteka Elbląg</t>
  </si>
  <si>
    <t>ZDW</t>
  </si>
  <si>
    <t>ODN Olsztyn</t>
  </si>
  <si>
    <t>ODN Elbląg</t>
  </si>
  <si>
    <t>WUP</t>
  </si>
  <si>
    <t>Park Jeleń</t>
  </si>
  <si>
    <t>Park Żytkiejmy</t>
  </si>
  <si>
    <t>Park Krutyń</t>
  </si>
  <si>
    <t>Park Jerzwałd</t>
  </si>
  <si>
    <t>Park Elbląg</t>
  </si>
  <si>
    <t>Szkoła Polic. Olsztyn</t>
  </si>
  <si>
    <t>Szkoła Polic. Elbląg</t>
  </si>
  <si>
    <t>Szkoła Polic. Ełk</t>
  </si>
  <si>
    <t>Szkoła Górowo Ił.</t>
  </si>
  <si>
    <t>W-M Biuro Planowania</t>
  </si>
  <si>
    <t>Biuro w Brukseli</t>
  </si>
  <si>
    <t>dochody bieżące</t>
  </si>
  <si>
    <t>dochody majątkowe</t>
  </si>
  <si>
    <t>wydatki bieżące</t>
  </si>
  <si>
    <t>wydatki majątkowe</t>
  </si>
  <si>
    <t xml:space="preserve">Nadwyżka operacyjna </t>
  </si>
  <si>
    <t>Ośrodek Adopcyjny</t>
  </si>
  <si>
    <t xml:space="preserve">30.09 </t>
  </si>
  <si>
    <t>różnica</t>
  </si>
  <si>
    <t>1.2.2</t>
  </si>
  <si>
    <t>dochody własne</t>
  </si>
  <si>
    <t>subwencja ogólna</t>
  </si>
  <si>
    <t>spłaty rat kredytów</t>
  </si>
  <si>
    <t>Bruksela</t>
  </si>
  <si>
    <t>płace</t>
  </si>
  <si>
    <t>bieżące</t>
  </si>
  <si>
    <t>inwestycje</t>
  </si>
  <si>
    <t>dotacje</t>
  </si>
  <si>
    <t>Rok 2015</t>
  </si>
  <si>
    <t xml:space="preserve">kredyt </t>
  </si>
  <si>
    <t>stan na dzien 30.09.2015</t>
  </si>
  <si>
    <t>Rok 2016</t>
  </si>
  <si>
    <t>Deficyt/nadyzka budżetu</t>
  </si>
  <si>
    <t>tak</t>
  </si>
  <si>
    <t>Wolne środki</t>
  </si>
  <si>
    <t>8.070.175</t>
  </si>
  <si>
    <t>Kredyt</t>
  </si>
  <si>
    <t xml:space="preserve">zadłużenie na koniec roku budżetowego po uwzględnieniu ponadplanowej spłaty zadłużenia </t>
  </si>
  <si>
    <r>
      <t xml:space="preserve">Informacja o spełnieniu wskaźnika spłaty zobowiązań określonego w art. 243 ustawy </t>
    </r>
    <r>
      <rPr>
        <u/>
        <sz val="11"/>
        <color theme="1"/>
        <rFont val="Arial CE"/>
        <charset val="238"/>
      </rPr>
      <t>w roku 2016</t>
    </r>
  </si>
  <si>
    <t>za mało zadłużenia o</t>
  </si>
  <si>
    <t xml:space="preserve">Kwota zmiany </t>
  </si>
  <si>
    <t>wynagr</t>
  </si>
  <si>
    <t>rzeczowe</t>
  </si>
  <si>
    <t>program</t>
  </si>
  <si>
    <t>razem</t>
  </si>
  <si>
    <t>1.1.3</t>
  </si>
  <si>
    <t>1.2.2.1</t>
  </si>
  <si>
    <t>1.2.2.1.1</t>
  </si>
  <si>
    <t>1.2.2.1.2</t>
  </si>
  <si>
    <t>1.2.2.2</t>
  </si>
  <si>
    <t>1.2.2.2.1</t>
  </si>
  <si>
    <t>1.2.2.2.2</t>
  </si>
  <si>
    <t>1.2.2.3</t>
  </si>
  <si>
    <t>1.3</t>
  </si>
  <si>
    <t>RPO</t>
  </si>
  <si>
    <t>wynagrodz.</t>
  </si>
  <si>
    <t>inwest.</t>
  </si>
  <si>
    <t>stypendia</t>
  </si>
  <si>
    <t>wynagr.</t>
  </si>
  <si>
    <t>inwest</t>
  </si>
  <si>
    <t>IX.2018</t>
  </si>
  <si>
    <t>Górowo</t>
  </si>
  <si>
    <t>*</t>
  </si>
  <si>
    <t>Rata zwrotu udzielonej pożyczki</t>
  </si>
  <si>
    <t>UE</t>
  </si>
  <si>
    <t>Dział 801</t>
  </si>
  <si>
    <t>Szkoły</t>
  </si>
  <si>
    <t>1.2.2.4</t>
  </si>
  <si>
    <t>1.2.2.4.1</t>
  </si>
  <si>
    <t xml:space="preserve">zadłużenie na koniec roku budżetowego </t>
  </si>
  <si>
    <t>Plan na 2020 rok wg uchwały</t>
  </si>
  <si>
    <t>Zmiany od 1.01.2020 r. do dnia 30.09.2020 r.</t>
  </si>
  <si>
    <t>Plan roczny na dzień 
30.09.2020 r.</t>
  </si>
  <si>
    <t>Plan na rok 2021</t>
  </si>
  <si>
    <t>dot.bieżące</t>
  </si>
  <si>
    <t>dot.inwestycyjne</t>
  </si>
  <si>
    <t>dopłaty do UE</t>
  </si>
  <si>
    <t>dot.celowe</t>
  </si>
  <si>
    <t>wyd.bieżące</t>
  </si>
  <si>
    <r>
      <t xml:space="preserve">% 
</t>
    </r>
    <r>
      <rPr>
        <b/>
        <sz val="9"/>
        <rFont val="Arial CE"/>
        <family val="2"/>
        <charset val="238"/>
      </rPr>
      <t>(6/5)</t>
    </r>
  </si>
  <si>
    <t>Propozycje wydatków po zmianach 
(6-8)</t>
  </si>
  <si>
    <r>
      <t xml:space="preserve">% 
</t>
    </r>
    <r>
      <rPr>
        <b/>
        <sz val="9"/>
        <rFont val="Arial CE"/>
        <family val="2"/>
        <charset val="238"/>
      </rPr>
      <t>(9/5)</t>
    </r>
  </si>
  <si>
    <t>2021 r. wg WPF
2020-2039</t>
  </si>
  <si>
    <t>Deficyt/nadyżka budżetu</t>
  </si>
  <si>
    <t>kredyt minus rata</t>
  </si>
  <si>
    <t>Rozchody łącznie, z tego:</t>
  </si>
  <si>
    <t xml:space="preserve"> - spłata rat kredytów </t>
  </si>
  <si>
    <t xml:space="preserve"> - spłata kredytu w EBI</t>
  </si>
  <si>
    <t xml:space="preserve"> - zmniejszenie rat kredytu</t>
  </si>
  <si>
    <t>Spłata kredytu w EBI na dzień 15.12.2020 r.</t>
  </si>
  <si>
    <r>
      <t xml:space="preserve">Propozycje wielkości wydatków do projektu budżetu na ….rok 
</t>
    </r>
    <r>
      <rPr>
        <sz val="14"/>
        <rFont val="Arial CE"/>
        <charset val="238"/>
      </rPr>
      <t>na dzień</t>
    </r>
    <r>
      <rPr>
        <sz val="14"/>
        <color rgb="FFFF0000"/>
        <rFont val="Arial CE"/>
        <charset val="238"/>
      </rPr>
      <t xml:space="preserve"> ...</t>
    </r>
    <r>
      <rPr>
        <sz val="14"/>
        <rFont val="Arial CE"/>
        <charset val="238"/>
      </rPr>
      <t xml:space="preserve"> r. (wersja zgodna z projektem budżetu)</t>
    </r>
  </si>
  <si>
    <t>Plan na ... rok wg uchwały</t>
  </si>
  <si>
    <t>Zmiany do dnia 30.09…... r.</t>
  </si>
  <si>
    <t>Plan roczny uwzględniający zmiany do dnia 30.09….. r.</t>
  </si>
  <si>
    <t>Plan na …. rok wg departamentów i jednostek</t>
  </si>
  <si>
    <t>Różnica …. do ….</t>
  </si>
  <si>
    <t>VIII.3a.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</si>
</sst>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2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color indexed="9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4"/>
      <color indexed="9"/>
      <name val="Arial CE"/>
      <charset val="238"/>
    </font>
    <font>
      <sz val="10"/>
      <color indexed="12"/>
      <name val="Arial CE"/>
      <charset val="238"/>
    </font>
    <font>
      <b/>
      <sz val="14"/>
      <color indexed="18"/>
      <name val="Arial CE"/>
      <family val="2"/>
      <charset val="238"/>
    </font>
    <font>
      <sz val="10"/>
      <color indexed="18"/>
      <name val="Arial CE"/>
      <family val="2"/>
      <charset val="238"/>
    </font>
    <font>
      <b/>
      <sz val="10"/>
      <color indexed="20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rgb="FFFF0000"/>
      <name val="Arial CE"/>
      <charset val="238"/>
    </font>
    <font>
      <sz val="10"/>
      <color rgb="FFFD71C4"/>
      <name val="Arial CE"/>
      <family val="2"/>
      <charset val="238"/>
    </font>
    <font>
      <sz val="9"/>
      <name val="Arial CE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sz val="9"/>
      <color rgb="FFFF0000"/>
      <name val="Arial CE"/>
      <charset val="238"/>
    </font>
    <font>
      <b/>
      <sz val="14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6"/>
      <name val="Arial CE"/>
      <family val="2"/>
      <charset val="238"/>
    </font>
    <font>
      <b/>
      <sz val="10"/>
      <color theme="9" tint="-0.249977111117893"/>
      <name val="Arial CE"/>
      <charset val="238"/>
    </font>
    <font>
      <sz val="8"/>
      <color theme="3" tint="0.39997558519241921"/>
      <name val="Arial CE"/>
      <family val="2"/>
      <charset val="238"/>
    </font>
    <font>
      <sz val="10"/>
      <color theme="1"/>
      <name val="Arial CE"/>
      <charset val="238"/>
    </font>
    <font>
      <sz val="14"/>
      <name val="Arial CE"/>
      <charset val="238"/>
    </font>
    <font>
      <sz val="10"/>
      <color rgb="FF00B050"/>
      <name val="Arial CE"/>
      <charset val="238"/>
    </font>
    <font>
      <b/>
      <sz val="10"/>
      <color rgb="FF7030A0"/>
      <name val="Arial CE"/>
      <charset val="238"/>
    </font>
    <font>
      <sz val="9"/>
      <color theme="1"/>
      <name val="Arial CE"/>
      <charset val="238"/>
    </font>
    <font>
      <sz val="8"/>
      <color rgb="FF0070C0"/>
      <name val="Arial CE"/>
      <family val="2"/>
      <charset val="238"/>
    </font>
    <font>
      <sz val="12"/>
      <color rgb="FFFF0000"/>
      <name val="Arial CE"/>
      <charset val="238"/>
    </font>
    <font>
      <sz val="12"/>
      <color theme="4" tint="-0.499984740745262"/>
      <name val="Arial CE"/>
      <charset val="238"/>
    </font>
    <font>
      <sz val="10"/>
      <color theme="4" tint="-0.499984740745262"/>
      <name val="Arial CE"/>
      <charset val="238"/>
    </font>
    <font>
      <sz val="10"/>
      <color theme="5" tint="-0.249977111117893"/>
      <name val="Arial CE"/>
      <charset val="238"/>
    </font>
    <font>
      <sz val="11"/>
      <color rgb="FFFF0000"/>
      <name val="Arial CE"/>
      <charset val="238"/>
    </font>
    <font>
      <b/>
      <sz val="11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11"/>
      <color theme="5" tint="-0.249977111117893"/>
      <name val="Arial CE"/>
      <charset val="238"/>
    </font>
    <font>
      <u/>
      <sz val="11"/>
      <color theme="1"/>
      <name val="Arial CE"/>
      <charset val="238"/>
    </font>
    <font>
      <sz val="8"/>
      <color rgb="FF7030A0"/>
      <name val="Arial CE"/>
      <family val="2"/>
      <charset val="238"/>
    </font>
    <font>
      <b/>
      <sz val="10"/>
      <color theme="9" tint="-0.499984740745262"/>
      <name val="Arial CE"/>
      <charset val="238"/>
    </font>
    <font>
      <sz val="10"/>
      <color rgb="FF7030A0"/>
      <name val="Arial CE"/>
      <charset val="238"/>
    </font>
    <font>
      <b/>
      <sz val="10"/>
      <color rgb="FF002060"/>
      <name val="Arial CE"/>
      <charset val="238"/>
    </font>
    <font>
      <sz val="10"/>
      <color rgb="FF800080"/>
      <name val="Arial CE"/>
      <charset val="238"/>
    </font>
    <font>
      <sz val="10"/>
      <color rgb="FF0070C0"/>
      <name val="Arial CE"/>
      <charset val="238"/>
    </font>
    <font>
      <b/>
      <sz val="10"/>
      <color rgb="FFC00000"/>
      <name val="Arial CE"/>
      <charset val="238"/>
    </font>
    <font>
      <sz val="8"/>
      <color rgb="FFFF0000"/>
      <name val="Arial CE"/>
      <charset val="238"/>
    </font>
    <font>
      <u/>
      <sz val="10"/>
      <name val="Arial CE"/>
      <family val="2"/>
      <charset val="238"/>
    </font>
    <font>
      <b/>
      <i/>
      <u/>
      <sz val="10"/>
      <name val="Arial CE"/>
      <charset val="238"/>
    </font>
    <font>
      <u/>
      <sz val="10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sz val="14"/>
      <color rgb="FFFF0000"/>
      <name val="Arial CE"/>
      <charset val="238"/>
    </font>
    <font>
      <b/>
      <i/>
      <u/>
      <sz val="10"/>
      <name val="Arial CE"/>
      <family val="2"/>
      <charset val="238"/>
    </font>
    <font>
      <i/>
      <sz val="10"/>
      <name val="Arial CE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71C4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4">
    <xf numFmtId="0" fontId="0" fillId="0" borderId="0" xfId="0"/>
    <xf numFmtId="3" fontId="0" fillId="2" borderId="0" xfId="0" applyNumberFormat="1" applyFill="1"/>
    <xf numFmtId="3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3" fontId="0" fillId="3" borderId="1" xfId="0" applyNumberFormat="1" applyFill="1" applyBorder="1"/>
    <xf numFmtId="3" fontId="6" fillId="2" borderId="0" xfId="0" applyNumberFormat="1" applyFont="1" applyFill="1"/>
    <xf numFmtId="3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3" fontId="8" fillId="4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top"/>
    </xf>
    <xf numFmtId="0" fontId="6" fillId="2" borderId="4" xfId="0" applyFont="1" applyFill="1" applyBorder="1" applyAlignment="1">
      <alignment horizontal="right" vertical="top"/>
    </xf>
    <xf numFmtId="0" fontId="6" fillId="5" borderId="1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 wrapText="1"/>
    </xf>
    <xf numFmtId="3" fontId="9" fillId="2" borderId="3" xfId="0" applyNumberFormat="1" applyFont="1" applyFill="1" applyBorder="1"/>
    <xf numFmtId="0" fontId="9" fillId="2" borderId="0" xfId="0" applyFont="1" applyFill="1"/>
    <xf numFmtId="0" fontId="9" fillId="2" borderId="4" xfId="0" applyFont="1" applyFill="1" applyBorder="1" applyAlignment="1">
      <alignment vertical="center" wrapText="1"/>
    </xf>
    <xf numFmtId="3" fontId="9" fillId="2" borderId="4" xfId="0" applyNumberFormat="1" applyFont="1" applyFill="1" applyBorder="1"/>
    <xf numFmtId="3" fontId="9" fillId="5" borderId="1" xfId="0" applyNumberFormat="1" applyFont="1" applyFill="1" applyBorder="1"/>
    <xf numFmtId="3" fontId="9" fillId="2" borderId="0" xfId="0" applyNumberFormat="1" applyFont="1" applyFill="1"/>
    <xf numFmtId="3" fontId="1" fillId="2" borderId="0" xfId="0" applyNumberFormat="1" applyFont="1" applyFill="1"/>
    <xf numFmtId="0" fontId="9" fillId="5" borderId="1" xfId="0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vertical="center"/>
    </xf>
    <xf numFmtId="3" fontId="9" fillId="2" borderId="0" xfId="0" applyNumberFormat="1" applyFont="1" applyFill="1" applyAlignment="1">
      <alignment vertical="center"/>
    </xf>
    <xf numFmtId="3" fontId="1" fillId="2" borderId="5" xfId="0" applyNumberFormat="1" applyFont="1" applyFill="1" applyBorder="1" applyAlignment="1">
      <alignment vertical="center"/>
    </xf>
    <xf numFmtId="3" fontId="9" fillId="5" borderId="1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3" fontId="9" fillId="3" borderId="3" xfId="0" applyNumberFormat="1" applyFont="1" applyFill="1" applyBorder="1"/>
    <xf numFmtId="3" fontId="9" fillId="3" borderId="4" xfId="0" applyNumberFormat="1" applyFont="1" applyFill="1" applyBorder="1"/>
    <xf numFmtId="0" fontId="6" fillId="2" borderId="6" xfId="0" applyFont="1" applyFill="1" applyBorder="1" applyAlignment="1">
      <alignment horizontal="right" vertical="top"/>
    </xf>
    <xf numFmtId="3" fontId="6" fillId="4" borderId="7" xfId="0" applyNumberFormat="1" applyFont="1" applyFill="1" applyBorder="1" applyAlignment="1">
      <alignment horizontal="center" vertical="center"/>
    </xf>
    <xf numFmtId="3" fontId="6" fillId="4" borderId="7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top"/>
    </xf>
    <xf numFmtId="0" fontId="9" fillId="2" borderId="8" xfId="0" applyFont="1" applyFill="1" applyBorder="1" applyAlignment="1">
      <alignment vertical="center" wrapText="1"/>
    </xf>
    <xf numFmtId="3" fontId="9" fillId="2" borderId="8" xfId="0" applyNumberFormat="1" applyFont="1" applyFill="1" applyBorder="1"/>
    <xf numFmtId="0" fontId="9" fillId="2" borderId="6" xfId="0" applyFont="1" applyFill="1" applyBorder="1" applyAlignment="1">
      <alignment vertical="center" wrapText="1"/>
    </xf>
    <xf numFmtId="3" fontId="9" fillId="2" borderId="6" xfId="0" applyNumberFormat="1" applyFont="1" applyFill="1" applyBorder="1"/>
    <xf numFmtId="0" fontId="1" fillId="5" borderId="1" xfId="0" applyFont="1" applyFill="1" applyBorder="1" applyAlignment="1">
      <alignment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vertical="center"/>
    </xf>
    <xf numFmtId="3" fontId="9" fillId="3" borderId="6" xfId="0" applyNumberFormat="1" applyFont="1" applyFill="1" applyBorder="1"/>
    <xf numFmtId="3" fontId="9" fillId="3" borderId="8" xfId="0" applyNumberFormat="1" applyFont="1" applyFill="1" applyBorder="1"/>
    <xf numFmtId="0" fontId="12" fillId="2" borderId="4" xfId="0" applyFont="1" applyFill="1" applyBorder="1" applyAlignment="1">
      <alignment horizontal="right" vertical="center" wrapText="1"/>
    </xf>
    <xf numFmtId="3" fontId="12" fillId="2" borderId="4" xfId="0" applyNumberFormat="1" applyFont="1" applyFill="1" applyBorder="1"/>
    <xf numFmtId="3" fontId="0" fillId="2" borderId="0" xfId="0" applyNumberFormat="1" applyFill="1" applyAlignment="1">
      <alignment horizontal="center"/>
    </xf>
    <xf numFmtId="0" fontId="6" fillId="2" borderId="9" xfId="0" applyFont="1" applyFill="1" applyBorder="1" applyAlignment="1">
      <alignment horizontal="right" vertical="top"/>
    </xf>
    <xf numFmtId="0" fontId="9" fillId="2" borderId="9" xfId="0" applyFont="1" applyFill="1" applyBorder="1" applyAlignment="1">
      <alignment vertical="center" wrapText="1"/>
    </xf>
    <xf numFmtId="3" fontId="9" fillId="2" borderId="9" xfId="0" applyNumberFormat="1" applyFont="1" applyFill="1" applyBorder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vertical="center" wrapText="1"/>
    </xf>
    <xf numFmtId="3" fontId="14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vertical="center" wrapText="1"/>
    </xf>
    <xf numFmtId="3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3" fontId="2" fillId="2" borderId="0" xfId="0" applyNumberFormat="1" applyFont="1" applyFill="1" applyAlignment="1">
      <alignment horizontal="right" vertical="center"/>
    </xf>
    <xf numFmtId="0" fontId="15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horizontal="right" vertical="center" wrapText="1"/>
    </xf>
    <xf numFmtId="3" fontId="8" fillId="4" borderId="12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2" fillId="6" borderId="1" xfId="0" applyNumberFormat="1" applyFont="1" applyFill="1" applyBorder="1" applyAlignment="1">
      <alignment vertical="center"/>
    </xf>
    <xf numFmtId="3" fontId="0" fillId="6" borderId="1" xfId="0" applyNumberFormat="1" applyFont="1" applyFill="1" applyBorder="1" applyAlignment="1">
      <alignment vertical="center"/>
    </xf>
    <xf numFmtId="3" fontId="6" fillId="6" borderId="1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2" fillId="6" borderId="1" xfId="1" applyNumberFormat="1" applyFont="1" applyFill="1" applyBorder="1" applyAlignment="1">
      <alignment vertical="center"/>
    </xf>
    <xf numFmtId="164" fontId="17" fillId="6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center"/>
    </xf>
    <xf numFmtId="3" fontId="0" fillId="0" borderId="0" xfId="0" applyNumberFormat="1" applyFont="1"/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/>
    </xf>
    <xf numFmtId="3" fontId="21" fillId="2" borderId="0" xfId="0" applyNumberFormat="1" applyFont="1" applyFill="1" applyAlignment="1">
      <alignment vertical="center"/>
    </xf>
    <xf numFmtId="3" fontId="21" fillId="2" borderId="0" xfId="0" applyNumberFormat="1" applyFont="1" applyFill="1" applyAlignment="1">
      <alignment horizontal="right" vertical="center"/>
    </xf>
    <xf numFmtId="49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center" vertical="center" wrapText="1"/>
    </xf>
    <xf numFmtId="0" fontId="27" fillId="2" borderId="0" xfId="0" applyFont="1" applyFill="1" applyAlignment="1">
      <alignment vertical="center"/>
    </xf>
    <xf numFmtId="3" fontId="17" fillId="7" borderId="1" xfId="0" applyNumberFormat="1" applyFont="1" applyFill="1" applyBorder="1" applyAlignment="1">
      <alignment vertical="center"/>
    </xf>
    <xf numFmtId="3" fontId="17" fillId="7" borderId="7" xfId="0" applyNumberFormat="1" applyFont="1" applyFill="1" applyBorder="1" applyAlignment="1">
      <alignment vertical="center"/>
    </xf>
    <xf numFmtId="164" fontId="17" fillId="7" borderId="7" xfId="1" applyNumberFormat="1" applyFont="1" applyFill="1" applyBorder="1" applyAlignment="1">
      <alignment vertical="center"/>
    </xf>
    <xf numFmtId="3" fontId="0" fillId="2" borderId="0" xfId="0" applyNumberFormat="1" applyFont="1" applyFill="1" applyAlignment="1">
      <alignment vertical="center"/>
    </xf>
    <xf numFmtId="0" fontId="28" fillId="2" borderId="1" xfId="0" applyFont="1" applyFill="1" applyBorder="1" applyAlignment="1">
      <alignment vertical="center" wrapText="1"/>
    </xf>
    <xf numFmtId="0" fontId="28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21" fillId="6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/>
    </xf>
    <xf numFmtId="0" fontId="21" fillId="6" borderId="0" xfId="0" applyFont="1" applyFill="1" applyAlignment="1">
      <alignment vertical="center"/>
    </xf>
    <xf numFmtId="0" fontId="21" fillId="6" borderId="0" xfId="0" applyFont="1" applyFill="1" applyAlignment="1">
      <alignment horizontal="right" vertical="center"/>
    </xf>
    <xf numFmtId="0" fontId="18" fillId="6" borderId="0" xfId="0" applyFont="1" applyFill="1" applyAlignment="1">
      <alignment horizontal="left" vertical="center"/>
    </xf>
    <xf numFmtId="0" fontId="21" fillId="6" borderId="0" xfId="0" applyFont="1" applyFill="1" applyAlignment="1">
      <alignment horizontal="left" vertical="center"/>
    </xf>
    <xf numFmtId="3" fontId="21" fillId="6" borderId="0" xfId="0" applyNumberFormat="1" applyFont="1" applyFill="1" applyAlignment="1">
      <alignment vertical="center"/>
    </xf>
    <xf numFmtId="3" fontId="22" fillId="6" borderId="0" xfId="0" applyNumberFormat="1" applyFont="1" applyFill="1" applyBorder="1" applyAlignment="1">
      <alignment vertical="center"/>
    </xf>
    <xf numFmtId="0" fontId="21" fillId="6" borderId="0" xfId="0" applyFont="1" applyFill="1" applyAlignment="1">
      <alignment horizontal="left" vertical="center" wrapText="1"/>
    </xf>
    <xf numFmtId="3" fontId="21" fillId="6" borderId="0" xfId="0" applyNumberFormat="1" applyFont="1" applyFill="1" applyAlignment="1">
      <alignment horizontal="right" vertical="center"/>
    </xf>
    <xf numFmtId="0" fontId="28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horizontal="right" vertical="center"/>
    </xf>
    <xf numFmtId="49" fontId="25" fillId="2" borderId="1" xfId="0" applyNumberFormat="1" applyFont="1" applyFill="1" applyBorder="1" applyAlignment="1">
      <alignment horizontal="right" vertical="center" wrapText="1"/>
    </xf>
    <xf numFmtId="0" fontId="17" fillId="7" borderId="7" xfId="0" applyFont="1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18" fillId="6" borderId="0" xfId="0" applyFont="1" applyFill="1" applyAlignment="1">
      <alignment horizontal="right" vertical="center"/>
    </xf>
    <xf numFmtId="0" fontId="21" fillId="2" borderId="0" xfId="0" applyFont="1" applyFill="1" applyAlignment="1">
      <alignment horizontal="right" vertical="center"/>
    </xf>
    <xf numFmtId="0" fontId="0" fillId="6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left" vertical="center"/>
    </xf>
    <xf numFmtId="0" fontId="30" fillId="6" borderId="0" xfId="0" applyFont="1" applyFill="1" applyAlignment="1">
      <alignment horizontal="right" vertical="center"/>
    </xf>
    <xf numFmtId="0" fontId="30" fillId="6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vertical="center"/>
    </xf>
    <xf numFmtId="0" fontId="30" fillId="6" borderId="0" xfId="0" applyFont="1" applyFill="1" applyAlignment="1">
      <alignment vertical="center"/>
    </xf>
    <xf numFmtId="3" fontId="30" fillId="6" borderId="1" xfId="0" applyNumberFormat="1" applyFont="1" applyFill="1" applyBorder="1" applyAlignment="1">
      <alignment vertical="center"/>
    </xf>
    <xf numFmtId="0" fontId="30" fillId="6" borderId="0" xfId="0" applyFont="1" applyFill="1" applyAlignment="1">
      <alignment horizontal="left" vertical="center"/>
    </xf>
    <xf numFmtId="0" fontId="6" fillId="6" borderId="0" xfId="0" applyFont="1" applyFill="1" applyBorder="1" applyAlignment="1">
      <alignment vertical="center"/>
    </xf>
    <xf numFmtId="0" fontId="0" fillId="6" borderId="0" xfId="0" applyFont="1" applyFill="1" applyAlignment="1">
      <alignment horizontal="right" vertical="center"/>
    </xf>
    <xf numFmtId="0" fontId="32" fillId="6" borderId="0" xfId="0" applyFont="1" applyFill="1" applyAlignment="1">
      <alignment horizontal="left" vertical="center"/>
    </xf>
    <xf numFmtId="0" fontId="32" fillId="6" borderId="0" xfId="0" applyFont="1" applyFill="1" applyBorder="1" applyAlignment="1">
      <alignment horizontal="center" vertical="center" wrapText="1"/>
    </xf>
    <xf numFmtId="3" fontId="32" fillId="6" borderId="0" xfId="0" applyNumberFormat="1" applyFont="1" applyFill="1" applyBorder="1" applyAlignment="1">
      <alignment horizontal="center" vertical="center"/>
    </xf>
    <xf numFmtId="3" fontId="34" fillId="2" borderId="0" xfId="0" applyNumberFormat="1" applyFont="1" applyFill="1" applyAlignment="1">
      <alignment vertical="center"/>
    </xf>
    <xf numFmtId="0" fontId="34" fillId="2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3" fontId="6" fillId="0" borderId="0" xfId="0" applyNumberFormat="1" applyFont="1"/>
    <xf numFmtId="3" fontId="0" fillId="9" borderId="0" xfId="0" applyNumberFormat="1" applyFill="1"/>
    <xf numFmtId="3" fontId="0" fillId="10" borderId="0" xfId="0" applyNumberFormat="1" applyFill="1"/>
    <xf numFmtId="3" fontId="29" fillId="2" borderId="0" xfId="0" applyNumberFormat="1" applyFont="1" applyFill="1" applyAlignment="1">
      <alignment vertical="center"/>
    </xf>
    <xf numFmtId="3" fontId="28" fillId="2" borderId="0" xfId="0" applyNumberFormat="1" applyFont="1" applyFill="1" applyAlignment="1">
      <alignment vertical="center"/>
    </xf>
    <xf numFmtId="3" fontId="6" fillId="2" borderId="0" xfId="0" applyNumberFormat="1" applyFont="1" applyFill="1" applyAlignment="1">
      <alignment vertical="center"/>
    </xf>
    <xf numFmtId="3" fontId="15" fillId="2" borderId="0" xfId="0" applyNumberFormat="1" applyFont="1" applyFill="1" applyAlignment="1">
      <alignment vertical="center"/>
    </xf>
    <xf numFmtId="3" fontId="28" fillId="8" borderId="0" xfId="0" applyNumberFormat="1" applyFont="1" applyFill="1" applyAlignment="1">
      <alignment vertical="center"/>
    </xf>
    <xf numFmtId="3" fontId="20" fillId="2" borderId="0" xfId="0" applyNumberFormat="1" applyFont="1" applyFill="1" applyAlignment="1">
      <alignment vertical="center"/>
    </xf>
    <xf numFmtId="3" fontId="29" fillId="2" borderId="1" xfId="0" applyNumberFormat="1" applyFont="1" applyFill="1" applyBorder="1" applyAlignment="1">
      <alignment horizontal="left" vertical="center" wrapText="1"/>
    </xf>
    <xf numFmtId="3" fontId="23" fillId="2" borderId="0" xfId="0" applyNumberFormat="1" applyFont="1" applyFill="1" applyAlignment="1">
      <alignment vertical="center"/>
    </xf>
    <xf numFmtId="3" fontId="30" fillId="2" borderId="0" xfId="0" applyNumberFormat="1" applyFont="1" applyFill="1" applyAlignment="1">
      <alignment vertical="center"/>
    </xf>
    <xf numFmtId="1" fontId="27" fillId="2" borderId="1" xfId="0" applyNumberFormat="1" applyFont="1" applyFill="1" applyBorder="1" applyAlignment="1">
      <alignment horizontal="center" vertical="center" wrapText="1"/>
    </xf>
    <xf numFmtId="3" fontId="0" fillId="6" borderId="1" xfId="0" applyNumberFormat="1" applyFont="1" applyFill="1" applyBorder="1" applyAlignment="1">
      <alignment horizontal="right" vertical="center"/>
    </xf>
    <xf numFmtId="3" fontId="36" fillId="6" borderId="0" xfId="0" applyNumberFormat="1" applyFont="1" applyFill="1" applyAlignment="1">
      <alignment vertical="center"/>
    </xf>
    <xf numFmtId="3" fontId="37" fillId="6" borderId="0" xfId="0" applyNumberFormat="1" applyFont="1" applyFill="1" applyAlignment="1">
      <alignment vertical="center"/>
    </xf>
    <xf numFmtId="3" fontId="38" fillId="6" borderId="0" xfId="0" applyNumberFormat="1" applyFont="1" applyFill="1" applyAlignment="1">
      <alignment vertical="center"/>
    </xf>
    <xf numFmtId="0" fontId="21" fillId="6" borderId="0" xfId="0" applyFont="1" applyFill="1" applyBorder="1" applyAlignment="1">
      <alignment horizontal="right" vertical="center"/>
    </xf>
    <xf numFmtId="3" fontId="21" fillId="6" borderId="0" xfId="0" applyNumberFormat="1" applyFont="1" applyFill="1" applyBorder="1" applyAlignment="1">
      <alignment horizontal="left" vertical="center"/>
    </xf>
    <xf numFmtId="0" fontId="21" fillId="6" borderId="0" xfId="0" applyFont="1" applyFill="1" applyBorder="1" applyAlignment="1">
      <alignment vertical="center"/>
    </xf>
    <xf numFmtId="0" fontId="21" fillId="6" borderId="0" xfId="0" applyFont="1" applyFill="1" applyBorder="1" applyAlignment="1">
      <alignment horizontal="left" vertical="center"/>
    </xf>
    <xf numFmtId="3" fontId="21" fillId="6" borderId="0" xfId="0" applyNumberFormat="1" applyFont="1" applyFill="1" applyBorder="1" applyAlignment="1">
      <alignment vertical="center"/>
    </xf>
    <xf numFmtId="0" fontId="21" fillId="6" borderId="0" xfId="0" applyFont="1" applyFill="1" applyBorder="1" applyAlignment="1">
      <alignment horizontal="left" vertical="center" wrapText="1"/>
    </xf>
    <xf numFmtId="0" fontId="40" fillId="6" borderId="0" xfId="0" applyFont="1" applyFill="1" applyAlignment="1">
      <alignment vertical="center" wrapText="1"/>
    </xf>
    <xf numFmtId="0" fontId="41" fillId="6" borderId="1" xfId="0" applyFont="1" applyFill="1" applyBorder="1" applyAlignment="1">
      <alignment horizontal="center" vertical="center"/>
    </xf>
    <xf numFmtId="0" fontId="41" fillId="6" borderId="1" xfId="0" applyFont="1" applyFill="1" applyBorder="1" applyAlignment="1">
      <alignment vertical="center" wrapText="1"/>
    </xf>
    <xf numFmtId="3" fontId="41" fillId="6" borderId="1" xfId="0" applyNumberFormat="1" applyFont="1" applyFill="1" applyBorder="1" applyAlignment="1">
      <alignment vertical="center"/>
    </xf>
    <xf numFmtId="0" fontId="7" fillId="6" borderId="1" xfId="0" applyFont="1" applyFill="1" applyBorder="1" applyAlignment="1">
      <alignment horizontal="right" vertical="center" wrapText="1"/>
    </xf>
    <xf numFmtId="3" fontId="7" fillId="6" borderId="1" xfId="0" applyNumberFormat="1" applyFont="1" applyFill="1" applyBorder="1" applyAlignment="1">
      <alignment vertical="center"/>
    </xf>
    <xf numFmtId="0" fontId="42" fillId="6" borderId="1" xfId="0" applyFont="1" applyFill="1" applyBorder="1" applyAlignment="1">
      <alignment horizontal="left" vertical="center" wrapText="1"/>
    </xf>
    <xf numFmtId="3" fontId="42" fillId="6" borderId="1" xfId="0" applyNumberFormat="1" applyFont="1" applyFill="1" applyBorder="1" applyAlignment="1">
      <alignment vertical="center"/>
    </xf>
    <xf numFmtId="0" fontId="41" fillId="6" borderId="1" xfId="0" applyFont="1" applyFill="1" applyBorder="1" applyAlignment="1">
      <alignment horizontal="left" vertical="center" wrapText="1"/>
    </xf>
    <xf numFmtId="0" fontId="18" fillId="6" borderId="0" xfId="0" applyFont="1" applyFill="1" applyBorder="1" applyAlignment="1">
      <alignment horizontal="right" vertical="center" wrapText="1"/>
    </xf>
    <xf numFmtId="3" fontId="18" fillId="6" borderId="0" xfId="0" applyNumberFormat="1" applyFont="1" applyFill="1" applyBorder="1" applyAlignment="1">
      <alignment vertical="center"/>
    </xf>
    <xf numFmtId="3" fontId="18" fillId="6" borderId="15" xfId="0" applyNumberFormat="1" applyFont="1" applyFill="1" applyBorder="1" applyAlignment="1">
      <alignment vertical="center"/>
    </xf>
    <xf numFmtId="0" fontId="43" fillId="6" borderId="1" xfId="0" applyFont="1" applyFill="1" applyBorder="1" applyAlignment="1">
      <alignment horizontal="left" vertical="center"/>
    </xf>
    <xf numFmtId="3" fontId="7" fillId="6" borderId="1" xfId="0" applyNumberFormat="1" applyFont="1" applyFill="1" applyBorder="1" applyAlignment="1">
      <alignment horizontal="right" vertical="center"/>
    </xf>
    <xf numFmtId="0" fontId="43" fillId="6" borderId="1" xfId="0" applyFont="1" applyFill="1" applyBorder="1" applyAlignment="1">
      <alignment vertical="center" wrapText="1"/>
    </xf>
    <xf numFmtId="3" fontId="43" fillId="6" borderId="1" xfId="0" applyNumberFormat="1" applyFont="1" applyFill="1" applyBorder="1" applyAlignment="1">
      <alignment horizontal="right" vertical="center"/>
    </xf>
    <xf numFmtId="0" fontId="44" fillId="6" borderId="1" xfId="0" applyFont="1" applyFill="1" applyBorder="1" applyAlignment="1">
      <alignment vertical="center" wrapText="1"/>
    </xf>
    <xf numFmtId="3" fontId="44" fillId="6" borderId="1" xfId="0" applyNumberFormat="1" applyFont="1" applyFill="1" applyBorder="1" applyAlignment="1">
      <alignment vertical="center"/>
    </xf>
    <xf numFmtId="0" fontId="43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right" vertical="center"/>
    </xf>
    <xf numFmtId="0" fontId="43" fillId="6" borderId="13" xfId="0" applyFont="1" applyFill="1" applyBorder="1" applyAlignment="1">
      <alignment horizontal="left" vertical="center" wrapText="1"/>
    </xf>
    <xf numFmtId="0" fontId="43" fillId="6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right" vertical="center"/>
    </xf>
    <xf numFmtId="0" fontId="35" fillId="2" borderId="7" xfId="0" applyFont="1" applyFill="1" applyBorder="1" applyAlignment="1">
      <alignment vertical="center" wrapText="1"/>
    </xf>
    <xf numFmtId="0" fontId="35" fillId="2" borderId="1" xfId="0" applyFont="1" applyFill="1" applyBorder="1" applyAlignment="1">
      <alignment vertical="center" wrapText="1"/>
    </xf>
    <xf numFmtId="3" fontId="46" fillId="2" borderId="0" xfId="0" applyNumberFormat="1" applyFont="1" applyFill="1" applyAlignment="1">
      <alignment vertical="center"/>
    </xf>
    <xf numFmtId="0" fontId="6" fillId="0" borderId="0" xfId="0" applyFont="1"/>
    <xf numFmtId="3" fontId="47" fillId="6" borderId="0" xfId="0" applyNumberFormat="1" applyFont="1" applyFill="1" applyAlignment="1">
      <alignment horizontal="left" vertical="center"/>
    </xf>
    <xf numFmtId="3" fontId="0" fillId="6" borderId="0" xfId="0" applyNumberFormat="1" applyFill="1"/>
    <xf numFmtId="164" fontId="17" fillId="7" borderId="7" xfId="0" applyNumberFormat="1" applyFont="1" applyFill="1" applyBorder="1" applyAlignment="1">
      <alignment vertical="center"/>
    </xf>
    <xf numFmtId="0" fontId="0" fillId="9" borderId="0" xfId="0" applyFill="1"/>
    <xf numFmtId="3" fontId="17" fillId="6" borderId="1" xfId="0" applyNumberFormat="1" applyFont="1" applyFill="1" applyBorder="1" applyAlignment="1">
      <alignment vertical="center"/>
    </xf>
    <xf numFmtId="0" fontId="33" fillId="6" borderId="0" xfId="0" applyFont="1" applyFill="1" applyBorder="1" applyAlignment="1">
      <alignment vertical="center"/>
    </xf>
    <xf numFmtId="0" fontId="48" fillId="6" borderId="0" xfId="0" applyFont="1" applyFill="1" applyAlignment="1">
      <alignment horizontal="right" vertical="center"/>
    </xf>
    <xf numFmtId="3" fontId="17" fillId="2" borderId="1" xfId="0" applyNumberFormat="1" applyFont="1" applyFill="1" applyBorder="1" applyAlignment="1">
      <alignment horizontal="center" vertical="center" wrapText="1"/>
    </xf>
    <xf numFmtId="0" fontId="25" fillId="7" borderId="7" xfId="0" applyFont="1" applyFill="1" applyBorder="1" applyAlignment="1">
      <alignment vertical="center" wrapText="1"/>
    </xf>
    <xf numFmtId="3" fontId="51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3" fontId="0" fillId="9" borderId="0" xfId="0" applyNumberFormat="1" applyFill="1" applyBorder="1"/>
    <xf numFmtId="0" fontId="52" fillId="0" borderId="0" xfId="0" applyFont="1"/>
    <xf numFmtId="3" fontId="0" fillId="6" borderId="1" xfId="0" applyNumberFormat="1" applyFill="1" applyBorder="1"/>
    <xf numFmtId="3" fontId="0" fillId="6" borderId="14" xfId="0" applyNumberFormat="1" applyFill="1" applyBorder="1"/>
    <xf numFmtId="0" fontId="0" fillId="6" borderId="1" xfId="0" applyFill="1" applyBorder="1"/>
    <xf numFmtId="0" fontId="0" fillId="6" borderId="0" xfId="0" applyFill="1"/>
    <xf numFmtId="3" fontId="6" fillId="9" borderId="0" xfId="0" applyNumberFormat="1" applyFont="1" applyFill="1"/>
    <xf numFmtId="3" fontId="0" fillId="9" borderId="1" xfId="0" applyNumberFormat="1" applyFill="1" applyBorder="1"/>
    <xf numFmtId="3" fontId="0" fillId="9" borderId="0" xfId="0" applyNumberFormat="1" applyFont="1" applyFill="1"/>
    <xf numFmtId="3" fontId="0" fillId="11" borderId="0" xfId="0" applyNumberFormat="1" applyFill="1" applyBorder="1"/>
    <xf numFmtId="3" fontId="0" fillId="11" borderId="0" xfId="0" applyNumberFormat="1" applyFill="1"/>
    <xf numFmtId="3" fontId="50" fillId="2" borderId="0" xfId="0" applyNumberFormat="1" applyFont="1" applyFill="1" applyAlignment="1">
      <alignment vertical="center"/>
    </xf>
    <xf numFmtId="0" fontId="53" fillId="6" borderId="0" xfId="0" applyFont="1" applyFill="1" applyAlignment="1">
      <alignment horizontal="right" vertical="center"/>
    </xf>
    <xf numFmtId="0" fontId="5" fillId="6" borderId="0" xfId="0" applyFont="1" applyFill="1" applyAlignment="1">
      <alignment horizontal="left" vertical="center"/>
    </xf>
    <xf numFmtId="0" fontId="49" fillId="6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22" fillId="6" borderId="0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0" fillId="6" borderId="1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vertical="center" wrapText="1"/>
    </xf>
    <xf numFmtId="0" fontId="0" fillId="6" borderId="13" xfId="0" applyFont="1" applyFill="1" applyBorder="1" applyAlignment="1">
      <alignment vertical="center" wrapText="1"/>
    </xf>
    <xf numFmtId="3" fontId="0" fillId="6" borderId="1" xfId="0" applyNumberFormat="1" applyFont="1" applyFill="1" applyBorder="1" applyAlignment="1">
      <alignment horizontal="right" vertical="center" wrapText="1"/>
    </xf>
    <xf numFmtId="3" fontId="0" fillId="6" borderId="1" xfId="0" applyNumberFormat="1" applyFont="1" applyFill="1" applyBorder="1" applyAlignment="1">
      <alignment vertical="center" wrapText="1"/>
    </xf>
    <xf numFmtId="3" fontId="6" fillId="6" borderId="1" xfId="0" applyNumberFormat="1" applyFont="1" applyFill="1" applyBorder="1" applyAlignment="1">
      <alignment vertical="center" wrapText="1"/>
    </xf>
    <xf numFmtId="3" fontId="0" fillId="6" borderId="13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 wrapText="1"/>
    </xf>
    <xf numFmtId="0" fontId="49" fillId="6" borderId="0" xfId="0" applyFont="1" applyFill="1" applyBorder="1" applyAlignment="1">
      <alignment vertical="center" wrapText="1"/>
    </xf>
    <xf numFmtId="3" fontId="6" fillId="6" borderId="0" xfId="0" applyNumberFormat="1" applyFont="1" applyFill="1" applyBorder="1" applyAlignment="1">
      <alignment vertical="center"/>
    </xf>
    <xf numFmtId="3" fontId="0" fillId="6" borderId="0" xfId="0" applyNumberFormat="1" applyFont="1" applyFill="1" applyBorder="1" applyAlignment="1">
      <alignment vertical="center"/>
    </xf>
    <xf numFmtId="3" fontId="0" fillId="6" borderId="0" xfId="0" applyNumberFormat="1" applyFont="1" applyFill="1" applyBorder="1" applyAlignment="1">
      <alignment horizontal="right" vertical="center"/>
    </xf>
    <xf numFmtId="0" fontId="0" fillId="6" borderId="0" xfId="0" applyFont="1" applyFill="1" applyBorder="1" applyAlignment="1">
      <alignment horizontal="right" vertical="center"/>
    </xf>
    <xf numFmtId="0" fontId="54" fillId="2" borderId="1" xfId="0" applyFont="1" applyFill="1" applyBorder="1" applyAlignment="1">
      <alignment horizontal="right" vertical="center"/>
    </xf>
    <xf numFmtId="0" fontId="54" fillId="2" borderId="1" xfId="0" applyFont="1" applyFill="1" applyBorder="1" applyAlignment="1">
      <alignment vertical="center" wrapText="1"/>
    </xf>
    <xf numFmtId="3" fontId="54" fillId="6" borderId="1" xfId="0" applyNumberFormat="1" applyFont="1" applyFill="1" applyBorder="1" applyAlignment="1">
      <alignment vertical="center"/>
    </xf>
    <xf numFmtId="3" fontId="54" fillId="2" borderId="1" xfId="0" applyNumberFormat="1" applyFont="1" applyFill="1" applyBorder="1" applyAlignment="1">
      <alignment vertical="center" wrapText="1"/>
    </xf>
    <xf numFmtId="164" fontId="54" fillId="6" borderId="1" xfId="1" applyNumberFormat="1" applyFont="1" applyFill="1" applyBorder="1" applyAlignment="1">
      <alignment vertical="center"/>
    </xf>
    <xf numFmtId="164" fontId="54" fillId="6" borderId="1" xfId="0" applyNumberFormat="1" applyFont="1" applyFill="1" applyBorder="1" applyAlignment="1">
      <alignment vertical="center"/>
    </xf>
    <xf numFmtId="0" fontId="55" fillId="2" borderId="1" xfId="0" applyFont="1" applyFill="1" applyBorder="1" applyAlignment="1">
      <alignment horizontal="right" vertical="center"/>
    </xf>
    <xf numFmtId="0" fontId="55" fillId="2" borderId="1" xfId="0" applyFont="1" applyFill="1" applyBorder="1" applyAlignment="1">
      <alignment vertical="center" wrapText="1"/>
    </xf>
    <xf numFmtId="0" fontId="56" fillId="2" borderId="1" xfId="0" applyFont="1" applyFill="1" applyBorder="1" applyAlignment="1">
      <alignment horizontal="right" vertical="center"/>
    </xf>
    <xf numFmtId="0" fontId="56" fillId="2" borderId="1" xfId="0" applyFont="1" applyFill="1" applyBorder="1" applyAlignment="1">
      <alignment vertical="center" wrapText="1"/>
    </xf>
    <xf numFmtId="0" fontId="58" fillId="2" borderId="1" xfId="0" applyFont="1" applyFill="1" applyBorder="1" applyAlignment="1">
      <alignment horizontal="right" vertical="center"/>
    </xf>
    <xf numFmtId="0" fontId="58" fillId="2" borderId="1" xfId="0" applyFont="1" applyFill="1" applyBorder="1" applyAlignment="1">
      <alignment vertical="center" wrapText="1"/>
    </xf>
    <xf numFmtId="3" fontId="49" fillId="6" borderId="1" xfId="0" applyNumberFormat="1" applyFont="1" applyFill="1" applyBorder="1" applyAlignment="1">
      <alignment vertical="center" wrapText="1"/>
    </xf>
    <xf numFmtId="3" fontId="49" fillId="2" borderId="1" xfId="0" applyNumberFormat="1" applyFont="1" applyFill="1" applyBorder="1" applyAlignment="1">
      <alignment vertical="center" wrapText="1"/>
    </xf>
    <xf numFmtId="3" fontId="49" fillId="6" borderId="1" xfId="0" applyNumberFormat="1" applyFont="1" applyFill="1" applyBorder="1" applyAlignment="1">
      <alignment vertical="center"/>
    </xf>
    <xf numFmtId="0" fontId="0" fillId="6" borderId="1" xfId="0" applyFont="1" applyFill="1" applyBorder="1" applyAlignment="1">
      <alignment horizontal="right" vertical="center"/>
    </xf>
    <xf numFmtId="0" fontId="57" fillId="6" borderId="0" xfId="0" applyFont="1" applyFill="1" applyAlignment="1">
      <alignment horizontal="left" vertical="center"/>
    </xf>
    <xf numFmtId="0" fontId="21" fillId="6" borderId="0" xfId="0" applyFont="1" applyFill="1" applyBorder="1" applyAlignment="1">
      <alignment horizontal="left" vertical="center" wrapText="1"/>
    </xf>
    <xf numFmtId="3" fontId="20" fillId="6" borderId="1" xfId="0" applyNumberFormat="1" applyFont="1" applyFill="1" applyBorder="1" applyAlignment="1">
      <alignment vertical="center" wrapText="1"/>
    </xf>
    <xf numFmtId="3" fontId="20" fillId="2" borderId="1" xfId="0" applyNumberFormat="1" applyFont="1" applyFill="1" applyBorder="1" applyAlignment="1">
      <alignment vertical="center" wrapText="1"/>
    </xf>
    <xf numFmtId="3" fontId="20" fillId="6" borderId="1" xfId="0" applyNumberFormat="1" applyFont="1" applyFill="1" applyBorder="1" applyAlignment="1">
      <alignment vertical="center"/>
    </xf>
    <xf numFmtId="0" fontId="20" fillId="6" borderId="1" xfId="0" applyFont="1" applyFill="1" applyBorder="1" applyAlignment="1">
      <alignment horizontal="right" vertical="center"/>
    </xf>
    <xf numFmtId="3" fontId="20" fillId="6" borderId="13" xfId="0" applyNumberFormat="1" applyFont="1" applyFill="1" applyBorder="1" applyAlignment="1">
      <alignment vertical="center" wrapText="1"/>
    </xf>
    <xf numFmtId="0" fontId="20" fillId="6" borderId="1" xfId="0" applyNumberFormat="1" applyFont="1" applyFill="1" applyBorder="1" applyAlignment="1">
      <alignment vertical="center" wrapText="1"/>
    </xf>
    <xf numFmtId="0" fontId="20" fillId="6" borderId="13" xfId="0" applyNumberFormat="1" applyFont="1" applyFill="1" applyBorder="1" applyAlignment="1">
      <alignment vertical="center" wrapText="1"/>
    </xf>
    <xf numFmtId="0" fontId="22" fillId="6" borderId="0" xfId="0" applyFont="1" applyFill="1" applyBorder="1" applyAlignment="1">
      <alignment vertical="center" wrapText="1"/>
    </xf>
    <xf numFmtId="0" fontId="21" fillId="6" borderId="0" xfId="0" applyFont="1" applyFill="1" applyBorder="1" applyAlignment="1">
      <alignment vertical="center" wrapText="1"/>
    </xf>
    <xf numFmtId="3" fontId="22" fillId="6" borderId="0" xfId="0" applyNumberFormat="1" applyFont="1" applyFill="1" applyBorder="1" applyAlignment="1">
      <alignment vertical="center" wrapText="1"/>
    </xf>
    <xf numFmtId="3" fontId="21" fillId="6" borderId="1" xfId="0" applyNumberFormat="1" applyFont="1" applyFill="1" applyBorder="1" applyAlignment="1">
      <alignment horizontal="right" vertical="center"/>
    </xf>
    <xf numFmtId="3" fontId="22" fillId="6" borderId="1" xfId="0" applyNumberFormat="1" applyFont="1" applyFill="1" applyBorder="1" applyAlignment="1">
      <alignment horizontal="right" vertical="center" wrapText="1"/>
    </xf>
    <xf numFmtId="3" fontId="21" fillId="6" borderId="1" xfId="0" applyNumberFormat="1" applyFont="1" applyFill="1" applyBorder="1" applyAlignment="1">
      <alignment horizontal="right" vertical="center" wrapText="1"/>
    </xf>
    <xf numFmtId="3" fontId="6" fillId="6" borderId="1" xfId="0" applyNumberFormat="1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/>
    </xf>
    <xf numFmtId="0" fontId="21" fillId="6" borderId="0" xfId="0" applyFont="1" applyFill="1" applyBorder="1" applyAlignment="1">
      <alignment horizontal="left" vertical="center" wrapText="1"/>
    </xf>
    <xf numFmtId="3" fontId="22" fillId="6" borderId="10" xfId="0" applyNumberFormat="1" applyFont="1" applyFill="1" applyBorder="1" applyAlignment="1">
      <alignment horizontal="right" vertical="center" wrapText="1"/>
    </xf>
    <xf numFmtId="3" fontId="21" fillId="6" borderId="14" xfId="0" applyNumberFormat="1" applyFont="1" applyFill="1" applyBorder="1" applyAlignment="1">
      <alignment horizontal="right" vertical="center" wrapText="1"/>
    </xf>
    <xf numFmtId="3" fontId="22" fillId="6" borderId="14" xfId="0" applyNumberFormat="1" applyFont="1" applyFill="1" applyBorder="1" applyAlignment="1">
      <alignment horizontal="right" vertical="center" wrapText="1"/>
    </xf>
    <xf numFmtId="3" fontId="21" fillId="6" borderId="14" xfId="0" applyNumberFormat="1" applyFont="1" applyFill="1" applyBorder="1" applyAlignment="1">
      <alignment horizontal="right" vertical="center"/>
    </xf>
    <xf numFmtId="3" fontId="21" fillId="6" borderId="7" xfId="0" applyNumberFormat="1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center" vertical="center" wrapText="1"/>
    </xf>
    <xf numFmtId="164" fontId="17" fillId="6" borderId="1" xfId="1" applyNumberFormat="1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3" fontId="60" fillId="6" borderId="1" xfId="0" applyNumberFormat="1" applyFont="1" applyFill="1" applyBorder="1" applyAlignment="1">
      <alignment vertical="center"/>
    </xf>
    <xf numFmtId="3" fontId="60" fillId="2" borderId="1" xfId="0" applyNumberFormat="1" applyFont="1" applyFill="1" applyBorder="1" applyAlignment="1">
      <alignment vertical="center" wrapText="1"/>
    </xf>
    <xf numFmtId="164" fontId="60" fillId="6" borderId="1" xfId="1" applyNumberFormat="1" applyFont="1" applyFill="1" applyBorder="1" applyAlignment="1">
      <alignment vertical="center"/>
    </xf>
    <xf numFmtId="164" fontId="60" fillId="6" borderId="1" xfId="0" applyNumberFormat="1" applyFont="1" applyFill="1" applyBorder="1" applyAlignment="1">
      <alignment vertical="center"/>
    </xf>
    <xf numFmtId="3" fontId="16" fillId="2" borderId="7" xfId="0" applyNumberFormat="1" applyFont="1" applyFill="1" applyBorder="1" applyAlignment="1">
      <alignment vertical="center" wrapText="1"/>
    </xf>
    <xf numFmtId="3" fontId="16" fillId="6" borderId="1" xfId="0" applyNumberFormat="1" applyFont="1" applyFill="1" applyBorder="1" applyAlignment="1">
      <alignment vertical="center"/>
    </xf>
    <xf numFmtId="164" fontId="16" fillId="6" borderId="1" xfId="1" applyNumberFormat="1" applyFont="1" applyFill="1" applyBorder="1" applyAlignment="1">
      <alignment vertical="center"/>
    </xf>
    <xf numFmtId="164" fontId="3" fillId="6" borderId="1" xfId="0" applyNumberFormat="1" applyFont="1" applyFill="1" applyBorder="1" applyAlignment="1">
      <alignment vertical="center"/>
    </xf>
    <xf numFmtId="3" fontId="16" fillId="2" borderId="1" xfId="0" applyNumberFormat="1" applyFont="1" applyFill="1" applyBorder="1" applyAlignment="1">
      <alignment vertical="center" wrapText="1"/>
    </xf>
    <xf numFmtId="164" fontId="16" fillId="6" borderId="1" xfId="0" applyNumberFormat="1" applyFont="1" applyFill="1" applyBorder="1" applyAlignment="1">
      <alignment vertical="center"/>
    </xf>
    <xf numFmtId="3" fontId="61" fillId="2" borderId="1" xfId="0" applyNumberFormat="1" applyFont="1" applyFill="1" applyBorder="1" applyAlignment="1">
      <alignment vertical="center" wrapText="1"/>
    </xf>
    <xf numFmtId="3" fontId="61" fillId="6" borderId="1" xfId="0" applyNumberFormat="1" applyFont="1" applyFill="1" applyBorder="1" applyAlignment="1">
      <alignment vertical="center"/>
    </xf>
    <xf numFmtId="164" fontId="61" fillId="6" borderId="1" xfId="1" applyNumberFormat="1" applyFont="1" applyFill="1" applyBorder="1" applyAlignment="1">
      <alignment vertical="center"/>
    </xf>
    <xf numFmtId="164" fontId="61" fillId="6" borderId="1" xfId="0" applyNumberFormat="1" applyFont="1" applyFill="1" applyBorder="1" applyAlignment="1">
      <alignment vertical="center"/>
    </xf>
    <xf numFmtId="3" fontId="17" fillId="2" borderId="1" xfId="0" applyNumberFormat="1" applyFont="1" applyFill="1" applyBorder="1" applyAlignment="1">
      <alignment vertical="center" wrapText="1"/>
    </xf>
    <xf numFmtId="3" fontId="17" fillId="5" borderId="7" xfId="0" applyNumberFormat="1" applyFont="1" applyFill="1" applyBorder="1" applyAlignment="1">
      <alignment vertical="center"/>
    </xf>
    <xf numFmtId="3" fontId="11" fillId="4" borderId="0" xfId="0" applyNumberFormat="1" applyFont="1" applyFill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/>
    </xf>
    <xf numFmtId="3" fontId="11" fillId="4" borderId="0" xfId="0" applyNumberFormat="1" applyFont="1" applyFill="1" applyAlignment="1">
      <alignment horizontal="center" vertical="center" wrapText="1"/>
    </xf>
    <xf numFmtId="3" fontId="8" fillId="4" borderId="13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3" fontId="48" fillId="6" borderId="0" xfId="0" applyNumberFormat="1" applyFont="1" applyFill="1" applyAlignment="1">
      <alignment horizontal="left" vertical="center" wrapText="1"/>
    </xf>
    <xf numFmtId="0" fontId="32" fillId="6" borderId="0" xfId="0" applyFont="1" applyFill="1" applyBorder="1" applyAlignment="1">
      <alignment horizontal="left" vertical="center" wrapText="1"/>
    </xf>
    <xf numFmtId="0" fontId="39" fillId="6" borderId="0" xfId="0" applyFont="1" applyFill="1" applyAlignment="1">
      <alignment horizontal="left" vertical="center" wrapText="1"/>
    </xf>
    <xf numFmtId="0" fontId="39" fillId="0" borderId="0" xfId="0" applyFont="1" applyAlignment="1">
      <alignment vertical="center"/>
    </xf>
    <xf numFmtId="0" fontId="21" fillId="6" borderId="0" xfId="0" applyFont="1" applyFill="1" applyBorder="1" applyAlignment="1">
      <alignment horizontal="right" vertical="center" wrapText="1"/>
    </xf>
    <xf numFmtId="0" fontId="22" fillId="6" borderId="0" xfId="0" applyFont="1" applyFill="1" applyBorder="1" applyAlignment="1">
      <alignment horizontal="left" vertical="center" wrapText="1"/>
    </xf>
    <xf numFmtId="0" fontId="33" fillId="6" borderId="15" xfId="0" applyFont="1" applyFill="1" applyBorder="1" applyAlignment="1">
      <alignment horizontal="center" vertical="center"/>
    </xf>
    <xf numFmtId="0" fontId="33" fillId="6" borderId="14" xfId="0" applyFont="1" applyFill="1" applyBorder="1" applyAlignment="1">
      <alignment horizontal="center" vertical="center"/>
    </xf>
    <xf numFmtId="0" fontId="33" fillId="6" borderId="11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mruColors>
      <color rgb="FF800080"/>
      <color rgb="FFFD71C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"/>
  <sheetViews>
    <sheetView view="pageBreakPreview" zoomScaleNormal="100" workbookViewId="0">
      <selection activeCell="F8" sqref="F8"/>
    </sheetView>
  </sheetViews>
  <sheetFormatPr defaultRowHeight="12.75" x14ac:dyDescent="0.2"/>
  <cols>
    <col min="1" max="1" width="4.42578125" style="1" customWidth="1"/>
    <col min="2" max="2" width="65.85546875" style="1" customWidth="1"/>
    <col min="3" max="3" width="26" style="1" customWidth="1"/>
    <col min="4" max="16384" width="9.140625" style="1"/>
  </cols>
  <sheetData>
    <row r="2" spans="1:3" s="2" customFormat="1" ht="26.25" customHeight="1" x14ac:dyDescent="0.2">
      <c r="A2" s="278" t="s">
        <v>15</v>
      </c>
      <c r="B2" s="278"/>
      <c r="C2" s="278"/>
    </row>
    <row r="4" spans="1:3" s="8" customFormat="1" ht="16.5" customHeight="1" x14ac:dyDescent="0.2">
      <c r="A4" s="279" t="s">
        <v>13</v>
      </c>
      <c r="B4" s="281" t="s">
        <v>1</v>
      </c>
      <c r="C4" s="62"/>
    </row>
    <row r="5" spans="1:3" s="9" customFormat="1" ht="15" customHeight="1" x14ac:dyDescent="0.2">
      <c r="A5" s="280"/>
      <c r="B5" s="282"/>
      <c r="C5" s="10">
        <v>2011</v>
      </c>
    </row>
    <row r="6" spans="1:3" s="16" customFormat="1" ht="16.5" customHeight="1" x14ac:dyDescent="0.2">
      <c r="A6" s="13"/>
      <c r="B6" s="34" t="s">
        <v>39</v>
      </c>
      <c r="C6" s="19">
        <f>SUM(C7:C16)</f>
        <v>8622715</v>
      </c>
    </row>
    <row r="7" spans="1:3" s="16" customFormat="1" ht="39" customHeight="1" x14ac:dyDescent="0.2">
      <c r="A7" s="11">
        <v>1</v>
      </c>
      <c r="B7" s="14" t="s">
        <v>16</v>
      </c>
      <c r="C7" s="15">
        <v>3050000</v>
      </c>
    </row>
    <row r="8" spans="1:3" s="16" customFormat="1" ht="55.5" customHeight="1" x14ac:dyDescent="0.2">
      <c r="A8" s="12">
        <v>2</v>
      </c>
      <c r="B8" s="17" t="s">
        <v>17</v>
      </c>
      <c r="C8" s="18">
        <v>6779</v>
      </c>
    </row>
    <row r="9" spans="1:3" s="16" customFormat="1" ht="48" customHeight="1" x14ac:dyDescent="0.2">
      <c r="A9" s="12">
        <v>3</v>
      </c>
      <c r="B9" s="17" t="s">
        <v>18</v>
      </c>
      <c r="C9" s="18">
        <v>2000000</v>
      </c>
    </row>
    <row r="10" spans="1:3" s="16" customFormat="1" ht="29.25" customHeight="1" x14ac:dyDescent="0.2">
      <c r="A10" s="12">
        <v>4</v>
      </c>
      <c r="B10" s="17" t="s">
        <v>19</v>
      </c>
      <c r="C10" s="18">
        <v>103489</v>
      </c>
    </row>
    <row r="11" spans="1:3" s="16" customFormat="1" ht="30.75" customHeight="1" x14ac:dyDescent="0.2">
      <c r="A11" s="12">
        <v>5</v>
      </c>
      <c r="B11" s="17" t="s">
        <v>20</v>
      </c>
      <c r="C11" s="18">
        <v>2418587</v>
      </c>
    </row>
    <row r="12" spans="1:3" s="16" customFormat="1" ht="56.25" customHeight="1" x14ac:dyDescent="0.2">
      <c r="A12" s="12">
        <v>6</v>
      </c>
      <c r="B12" s="17" t="s">
        <v>22</v>
      </c>
      <c r="C12" s="18">
        <v>580650</v>
      </c>
    </row>
    <row r="13" spans="1:3" s="16" customFormat="1" ht="30.75" customHeight="1" x14ac:dyDescent="0.2">
      <c r="A13" s="12">
        <v>7</v>
      </c>
      <c r="B13" s="17" t="s">
        <v>25</v>
      </c>
      <c r="C13" s="18">
        <v>0</v>
      </c>
    </row>
    <row r="14" spans="1:3" s="16" customFormat="1" ht="27.75" customHeight="1" x14ac:dyDescent="0.2">
      <c r="A14" s="12">
        <v>8</v>
      </c>
      <c r="B14" s="17" t="s">
        <v>26</v>
      </c>
      <c r="C14" s="18">
        <v>30210</v>
      </c>
    </row>
    <row r="15" spans="1:3" s="16" customFormat="1" ht="54.75" customHeight="1" x14ac:dyDescent="0.2">
      <c r="A15" s="31">
        <v>9</v>
      </c>
      <c r="B15" s="38" t="s">
        <v>33</v>
      </c>
      <c r="C15" s="39">
        <v>403000</v>
      </c>
    </row>
    <row r="16" spans="1:3" s="16" customFormat="1" ht="28.5" customHeight="1" x14ac:dyDescent="0.2">
      <c r="A16" s="12">
        <v>10</v>
      </c>
      <c r="B16" s="17" t="s">
        <v>27</v>
      </c>
      <c r="C16" s="18">
        <v>30000</v>
      </c>
    </row>
    <row r="17" spans="1:3" s="16" customFormat="1" ht="16.5" customHeight="1" x14ac:dyDescent="0.2">
      <c r="A17" s="13"/>
      <c r="B17" s="34" t="s">
        <v>69</v>
      </c>
      <c r="C17" s="19">
        <f>SUM(C18:C19)</f>
        <v>0</v>
      </c>
    </row>
    <row r="18" spans="1:3" s="16" customFormat="1" ht="42.75" customHeight="1" x14ac:dyDescent="0.2">
      <c r="A18" s="12">
        <v>11</v>
      </c>
      <c r="B18" s="17" t="s">
        <v>23</v>
      </c>
      <c r="C18" s="18">
        <v>0</v>
      </c>
    </row>
    <row r="19" spans="1:3" s="16" customFormat="1" ht="31.5" customHeight="1" x14ac:dyDescent="0.2">
      <c r="A19" s="35">
        <v>12</v>
      </c>
      <c r="B19" s="36" t="s">
        <v>24</v>
      </c>
      <c r="C19" s="37">
        <v>0</v>
      </c>
    </row>
    <row r="20" spans="1:3" s="16" customFormat="1" ht="16.5" customHeight="1" x14ac:dyDescent="0.2">
      <c r="A20" s="13"/>
      <c r="B20" s="34" t="s">
        <v>68</v>
      </c>
      <c r="C20" s="19">
        <f>SUM(C21:C26)</f>
        <v>8193000</v>
      </c>
    </row>
    <row r="21" spans="1:3" s="16" customFormat="1" ht="27" customHeight="1" x14ac:dyDescent="0.2">
      <c r="A21" s="11">
        <v>13</v>
      </c>
      <c r="B21" s="14" t="s">
        <v>28</v>
      </c>
      <c r="C21" s="15">
        <v>0</v>
      </c>
    </row>
    <row r="22" spans="1:3" s="16" customFormat="1" ht="25.5" customHeight="1" x14ac:dyDescent="0.2">
      <c r="A22" s="12">
        <v>14</v>
      </c>
      <c r="B22" s="17" t="s">
        <v>29</v>
      </c>
      <c r="C22" s="18">
        <v>0</v>
      </c>
    </row>
    <row r="23" spans="1:3" s="16" customFormat="1" ht="25.5" customHeight="1" x14ac:dyDescent="0.2">
      <c r="A23" s="48">
        <v>15</v>
      </c>
      <c r="B23" s="49" t="s">
        <v>32</v>
      </c>
      <c r="C23" s="50">
        <v>3843000</v>
      </c>
    </row>
    <row r="24" spans="1:3" s="16" customFormat="1" ht="38.25" x14ac:dyDescent="0.2">
      <c r="A24" s="48">
        <v>16</v>
      </c>
      <c r="B24" s="49" t="s">
        <v>31</v>
      </c>
      <c r="C24" s="50">
        <v>3000000</v>
      </c>
    </row>
    <row r="25" spans="1:3" s="16" customFormat="1" ht="28.5" customHeight="1" x14ac:dyDescent="0.2">
      <c r="A25" s="12">
        <v>17</v>
      </c>
      <c r="B25" s="17" t="s">
        <v>21</v>
      </c>
      <c r="C25" s="18">
        <v>1350000</v>
      </c>
    </row>
    <row r="26" spans="1:3" s="16" customFormat="1" ht="27" customHeight="1" x14ac:dyDescent="0.2">
      <c r="A26" s="35">
        <v>18</v>
      </c>
      <c r="B26" s="36" t="s">
        <v>30</v>
      </c>
      <c r="C26" s="37">
        <v>0</v>
      </c>
    </row>
    <row r="27" spans="1:3" s="20" customFormat="1" ht="19.5" customHeight="1" x14ac:dyDescent="0.2">
      <c r="A27" s="21"/>
      <c r="B27" s="32" t="s">
        <v>11</v>
      </c>
      <c r="C27" s="33">
        <f>SUM(C20+C6+C17)</f>
        <v>16815715</v>
      </c>
    </row>
    <row r="29" spans="1:3" x14ac:dyDescent="0.2">
      <c r="A29" s="6"/>
      <c r="B29" s="7" t="s">
        <v>70</v>
      </c>
    </row>
  </sheetData>
  <customSheetViews>
    <customSheetView guid="{80B36FF2-8A22-4AFD-B4E4-BBF59A3F692F}" showPageBreaks="1" printArea="1" state="hidden" view="pageBreakPreview">
      <selection activeCell="F8" sqref="F8"/>
      <pageMargins left="0.78740157480314965" right="0.78740157480314965" top="0.98425196850393704" bottom="0.98425196850393704" header="0.51181102362204722" footer="0.51181102362204722"/>
      <pageSetup paperSize="9" scale="78" orientation="portrait" horizontalDpi="4294967293" r:id="rId1"/>
      <headerFooter alignWithMargins="0"/>
    </customSheetView>
  </customSheetViews>
  <mergeCells count="3">
    <mergeCell ref="A2:C2"/>
    <mergeCell ref="A4:A5"/>
    <mergeCell ref="B4:B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78" orientation="portrait" horizontalDpi="4294967293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view="pageBreakPreview" zoomScaleNormal="100" workbookViewId="0">
      <selection activeCell="I17" sqref="I17"/>
    </sheetView>
  </sheetViews>
  <sheetFormatPr defaultRowHeight="12.75" x14ac:dyDescent="0.2"/>
  <cols>
    <col min="1" max="1" width="4.42578125" style="1" customWidth="1"/>
    <col min="2" max="2" width="63.5703125" style="1" customWidth="1"/>
    <col min="3" max="3" width="14.28515625" style="1" customWidth="1"/>
    <col min="4" max="4" width="13.85546875" style="1" customWidth="1"/>
    <col min="5" max="5" width="13.7109375" style="1" customWidth="1"/>
    <col min="6" max="16384" width="9.140625" style="1"/>
  </cols>
  <sheetData>
    <row r="1" spans="1:5" x14ac:dyDescent="0.2">
      <c r="E1" s="47" t="s">
        <v>76</v>
      </c>
    </row>
    <row r="2" spans="1:5" s="2" customFormat="1" ht="24" customHeight="1" x14ac:dyDescent="0.2">
      <c r="A2" s="278" t="s">
        <v>42</v>
      </c>
      <c r="B2" s="278"/>
      <c r="C2" s="278"/>
      <c r="D2" s="278"/>
      <c r="E2" s="278"/>
    </row>
    <row r="4" spans="1:5" s="8" customFormat="1" ht="16.5" customHeight="1" x14ac:dyDescent="0.2">
      <c r="A4" s="283" t="s">
        <v>13</v>
      </c>
      <c r="B4" s="284" t="s">
        <v>1</v>
      </c>
      <c r="C4" s="285" t="s">
        <v>14</v>
      </c>
      <c r="D4" s="285"/>
      <c r="E4" s="285"/>
    </row>
    <row r="5" spans="1:5" s="9" customFormat="1" ht="15" customHeight="1" x14ac:dyDescent="0.2">
      <c r="A5" s="283"/>
      <c r="B5" s="284"/>
      <c r="C5" s="10">
        <v>2010</v>
      </c>
      <c r="D5" s="10">
        <v>2011</v>
      </c>
      <c r="E5" s="10">
        <v>2012</v>
      </c>
    </row>
    <row r="6" spans="1:5" s="28" customFormat="1" x14ac:dyDescent="0.2">
      <c r="A6" s="13"/>
      <c r="B6" s="40" t="s">
        <v>39</v>
      </c>
      <c r="C6" s="27">
        <f>SUM(C7:C8,C10:C12,C16:C21,,C14)</f>
        <v>21311372.469999999</v>
      </c>
      <c r="D6" s="27">
        <f>SUM(D7:D8,D10:D12,D16:D21,,D14)</f>
        <v>15948873</v>
      </c>
      <c r="E6" s="27">
        <f>SUM(E7:E8,E10:E12,E16:E21,,E14)</f>
        <v>6587517</v>
      </c>
    </row>
    <row r="7" spans="1:5" s="16" customFormat="1" ht="18.75" customHeight="1" x14ac:dyDescent="0.2">
      <c r="A7" s="11">
        <v>1</v>
      </c>
      <c r="B7" s="14" t="s">
        <v>44</v>
      </c>
      <c r="C7" s="15">
        <v>9232636</v>
      </c>
      <c r="D7" s="15">
        <v>8891643</v>
      </c>
      <c r="E7" s="15">
        <v>0</v>
      </c>
    </row>
    <row r="8" spans="1:5" s="16" customFormat="1" ht="15" customHeight="1" x14ac:dyDescent="0.2">
      <c r="A8" s="12">
        <v>2</v>
      </c>
      <c r="B8" s="17" t="s">
        <v>74</v>
      </c>
      <c r="C8" s="18">
        <f>1000000+500000</f>
        <v>1500000</v>
      </c>
      <c r="D8" s="18">
        <v>4400000</v>
      </c>
      <c r="E8" s="18">
        <v>5400000</v>
      </c>
    </row>
    <row r="9" spans="1:5" s="16" customFormat="1" ht="12" customHeight="1" x14ac:dyDescent="0.2">
      <c r="A9" s="12"/>
      <c r="B9" s="45" t="s">
        <v>72</v>
      </c>
      <c r="C9" s="46">
        <v>0</v>
      </c>
      <c r="D9" s="46">
        <f>15125000+975000</f>
        <v>16100000</v>
      </c>
      <c r="E9" s="46">
        <f>24125000+975000</f>
        <v>25100000</v>
      </c>
    </row>
    <row r="10" spans="1:5" s="16" customFormat="1" ht="21" customHeight="1" x14ac:dyDescent="0.2">
      <c r="A10" s="12">
        <v>3</v>
      </c>
      <c r="B10" s="17" t="s">
        <v>47</v>
      </c>
      <c r="C10" s="18">
        <v>7145629</v>
      </c>
      <c r="D10" s="18">
        <v>36022</v>
      </c>
      <c r="E10" s="18">
        <v>0</v>
      </c>
    </row>
    <row r="11" spans="1:5" s="16" customFormat="1" ht="27.75" customHeight="1" x14ac:dyDescent="0.2">
      <c r="A11" s="12">
        <v>4</v>
      </c>
      <c r="B11" s="17" t="s">
        <v>50</v>
      </c>
      <c r="C11" s="18">
        <v>33146</v>
      </c>
      <c r="D11" s="18">
        <v>19998</v>
      </c>
      <c r="E11" s="18">
        <v>0</v>
      </c>
    </row>
    <row r="12" spans="1:5" s="16" customFormat="1" ht="32.25" customHeight="1" x14ac:dyDescent="0.2">
      <c r="A12" s="31">
        <v>5</v>
      </c>
      <c r="B12" s="17" t="s">
        <v>71</v>
      </c>
      <c r="C12" s="18">
        <v>0</v>
      </c>
      <c r="D12" s="18">
        <v>1815198</v>
      </c>
      <c r="E12" s="18">
        <v>0</v>
      </c>
    </row>
    <row r="13" spans="1:5" s="16" customFormat="1" ht="12" customHeight="1" x14ac:dyDescent="0.2">
      <c r="A13" s="12"/>
      <c r="B13" s="45" t="s">
        <v>72</v>
      </c>
      <c r="C13" s="46">
        <v>500000</v>
      </c>
      <c r="D13" s="46">
        <v>10286119</v>
      </c>
      <c r="E13" s="46">
        <v>0</v>
      </c>
    </row>
    <row r="14" spans="1:5" s="16" customFormat="1" ht="42" customHeight="1" x14ac:dyDescent="0.2">
      <c r="A14" s="12">
        <v>6</v>
      </c>
      <c r="B14" s="17" t="s">
        <v>52</v>
      </c>
      <c r="C14" s="18">
        <v>93094.47</v>
      </c>
      <c r="D14" s="18">
        <v>729729</v>
      </c>
      <c r="E14" s="18">
        <v>1187517</v>
      </c>
    </row>
    <row r="15" spans="1:5" s="16" customFormat="1" ht="12" customHeight="1" x14ac:dyDescent="0.2">
      <c r="A15" s="12"/>
      <c r="B15" s="45" t="s">
        <v>72</v>
      </c>
      <c r="C15" s="46">
        <v>166898</v>
      </c>
      <c r="D15" s="46">
        <v>1308247</v>
      </c>
      <c r="E15" s="46">
        <v>2128963</v>
      </c>
    </row>
    <row r="16" spans="1:5" s="16" customFormat="1" ht="51.75" customHeight="1" x14ac:dyDescent="0.2">
      <c r="A16" s="12">
        <v>7</v>
      </c>
      <c r="B16" s="17" t="s">
        <v>51</v>
      </c>
      <c r="C16" s="18">
        <v>1362799</v>
      </c>
      <c r="D16" s="18">
        <v>0</v>
      </c>
      <c r="E16" s="18">
        <v>0</v>
      </c>
    </row>
    <row r="17" spans="1:5" s="16" customFormat="1" ht="29.25" customHeight="1" x14ac:dyDescent="0.2">
      <c r="A17" s="12">
        <v>8</v>
      </c>
      <c r="B17" s="17" t="s">
        <v>55</v>
      </c>
      <c r="C17" s="18">
        <v>914068</v>
      </c>
      <c r="D17" s="18">
        <v>56283</v>
      </c>
      <c r="E17" s="18">
        <v>0</v>
      </c>
    </row>
    <row r="18" spans="1:5" s="16" customFormat="1" ht="42.75" customHeight="1" x14ac:dyDescent="0.2">
      <c r="A18" s="31">
        <v>9</v>
      </c>
      <c r="B18" s="17" t="s">
        <v>48</v>
      </c>
      <c r="C18" s="18">
        <v>650000</v>
      </c>
      <c r="D18" s="18">
        <v>0</v>
      </c>
      <c r="E18" s="18">
        <v>0</v>
      </c>
    </row>
    <row r="19" spans="1:5" s="16" customFormat="1" ht="42" customHeight="1" x14ac:dyDescent="0.2">
      <c r="A19" s="12">
        <v>10</v>
      </c>
      <c r="B19" s="38" t="s">
        <v>60</v>
      </c>
      <c r="C19" s="39">
        <v>150000</v>
      </c>
      <c r="D19" s="39">
        <v>0</v>
      </c>
      <c r="E19" s="39">
        <v>0</v>
      </c>
    </row>
    <row r="20" spans="1:5" s="16" customFormat="1" ht="54.75" customHeight="1" x14ac:dyDescent="0.2">
      <c r="A20" s="12">
        <v>11</v>
      </c>
      <c r="B20" s="17" t="s">
        <v>63</v>
      </c>
      <c r="C20" s="18">
        <v>150000</v>
      </c>
      <c r="D20" s="18">
        <v>0</v>
      </c>
      <c r="E20" s="18">
        <v>0</v>
      </c>
    </row>
    <row r="21" spans="1:5" s="16" customFormat="1" ht="28.5" customHeight="1" x14ac:dyDescent="0.2">
      <c r="A21" s="12">
        <v>12</v>
      </c>
      <c r="B21" s="38" t="s">
        <v>65</v>
      </c>
      <c r="C21" s="39">
        <v>80000</v>
      </c>
      <c r="D21" s="39">
        <v>0</v>
      </c>
      <c r="E21" s="39">
        <v>0</v>
      </c>
    </row>
    <row r="22" spans="1:5" s="16" customFormat="1" x14ac:dyDescent="0.2">
      <c r="A22" s="22"/>
      <c r="B22" s="40" t="s">
        <v>40</v>
      </c>
      <c r="C22" s="27">
        <f>SUM(C23:C36)</f>
        <v>3208403</v>
      </c>
      <c r="D22" s="27">
        <f>SUM(D23:D36)</f>
        <v>36809458</v>
      </c>
      <c r="E22" s="27">
        <f>SUM(E23:E36)</f>
        <v>52819115</v>
      </c>
    </row>
    <row r="23" spans="1:5" s="16" customFormat="1" ht="27" customHeight="1" x14ac:dyDescent="0.2">
      <c r="A23" s="11">
        <v>13</v>
      </c>
      <c r="B23" s="14" t="s">
        <v>46</v>
      </c>
      <c r="C23" s="29">
        <v>40000</v>
      </c>
      <c r="D23" s="15">
        <v>0</v>
      </c>
      <c r="E23" s="15">
        <v>0</v>
      </c>
    </row>
    <row r="24" spans="1:5" s="16" customFormat="1" ht="27" customHeight="1" x14ac:dyDescent="0.2">
      <c r="A24" s="12">
        <v>14</v>
      </c>
      <c r="B24" s="17" t="s">
        <v>49</v>
      </c>
      <c r="C24" s="30">
        <v>140000</v>
      </c>
      <c r="D24" s="18">
        <v>0</v>
      </c>
      <c r="E24" s="18">
        <v>0</v>
      </c>
    </row>
    <row r="25" spans="1:5" s="16" customFormat="1" ht="55.5" customHeight="1" x14ac:dyDescent="0.2">
      <c r="A25" s="12">
        <v>15</v>
      </c>
      <c r="B25" s="17" t="s">
        <v>64</v>
      </c>
      <c r="C25" s="30">
        <v>170000</v>
      </c>
      <c r="D25" s="18">
        <v>0</v>
      </c>
      <c r="E25" s="18">
        <v>0</v>
      </c>
    </row>
    <row r="26" spans="1:5" s="16" customFormat="1" ht="35.25" customHeight="1" x14ac:dyDescent="0.2">
      <c r="A26" s="31">
        <v>16</v>
      </c>
      <c r="B26" s="38" t="s">
        <v>66</v>
      </c>
      <c r="C26" s="43">
        <v>900000</v>
      </c>
      <c r="D26" s="39">
        <v>0</v>
      </c>
      <c r="E26" s="39">
        <v>0</v>
      </c>
    </row>
    <row r="27" spans="1:5" s="16" customFormat="1" ht="28.5" customHeight="1" x14ac:dyDescent="0.2">
      <c r="A27" s="12">
        <v>17</v>
      </c>
      <c r="B27" s="17" t="s">
        <v>67</v>
      </c>
      <c r="C27" s="30">
        <v>170000</v>
      </c>
      <c r="D27" s="18">
        <v>0</v>
      </c>
      <c r="E27" s="18">
        <v>0</v>
      </c>
    </row>
    <row r="28" spans="1:5" s="16" customFormat="1" ht="29.25" customHeight="1" x14ac:dyDescent="0.2">
      <c r="A28" s="12">
        <v>18</v>
      </c>
      <c r="B28" s="38" t="s">
        <v>45</v>
      </c>
      <c r="C28" s="43">
        <v>263979</v>
      </c>
      <c r="D28" s="39">
        <v>250000</v>
      </c>
      <c r="E28" s="39">
        <v>0</v>
      </c>
    </row>
    <row r="29" spans="1:5" s="16" customFormat="1" ht="41.25" customHeight="1" x14ac:dyDescent="0.2">
      <c r="A29" s="31">
        <v>19</v>
      </c>
      <c r="B29" s="17" t="s">
        <v>53</v>
      </c>
      <c r="C29" s="30">
        <v>22128</v>
      </c>
      <c r="D29" s="18">
        <v>2559458</v>
      </c>
      <c r="E29" s="18">
        <v>6969115</v>
      </c>
    </row>
    <row r="30" spans="1:5" s="16" customFormat="1" ht="51.75" customHeight="1" x14ac:dyDescent="0.2">
      <c r="A30" s="12">
        <v>20</v>
      </c>
      <c r="B30" s="17" t="s">
        <v>54</v>
      </c>
      <c r="C30" s="30">
        <v>303280</v>
      </c>
      <c r="D30" s="18">
        <v>23500000</v>
      </c>
      <c r="E30" s="18">
        <v>26500000</v>
      </c>
    </row>
    <row r="31" spans="1:5" s="16" customFormat="1" ht="42" customHeight="1" x14ac:dyDescent="0.2">
      <c r="A31" s="12">
        <v>21</v>
      </c>
      <c r="B31" s="17" t="s">
        <v>56</v>
      </c>
      <c r="C31" s="30">
        <v>597208</v>
      </c>
      <c r="D31" s="18">
        <v>5300000</v>
      </c>
      <c r="E31" s="18">
        <v>12700000</v>
      </c>
    </row>
    <row r="32" spans="1:5" s="16" customFormat="1" ht="28.5" customHeight="1" x14ac:dyDescent="0.2">
      <c r="A32" s="35">
        <v>22</v>
      </c>
      <c r="B32" s="36" t="s">
        <v>57</v>
      </c>
      <c r="C32" s="44">
        <v>78429</v>
      </c>
      <c r="D32" s="37">
        <v>950000</v>
      </c>
      <c r="E32" s="37">
        <v>700000</v>
      </c>
    </row>
    <row r="33" spans="1:5" s="16" customFormat="1" ht="51" x14ac:dyDescent="0.2">
      <c r="A33" s="31">
        <v>23</v>
      </c>
      <c r="B33" s="38" t="s">
        <v>58</v>
      </c>
      <c r="C33" s="43">
        <v>50100</v>
      </c>
      <c r="D33" s="39">
        <v>2400000</v>
      </c>
      <c r="E33" s="39">
        <v>4800000</v>
      </c>
    </row>
    <row r="34" spans="1:5" s="16" customFormat="1" ht="40.5" customHeight="1" x14ac:dyDescent="0.2">
      <c r="A34" s="12">
        <v>24</v>
      </c>
      <c r="B34" s="17" t="s">
        <v>59</v>
      </c>
      <c r="C34" s="30">
        <v>303279</v>
      </c>
      <c r="D34" s="18">
        <v>1850000</v>
      </c>
      <c r="E34" s="18">
        <v>1150000</v>
      </c>
    </row>
    <row r="35" spans="1:5" s="16" customFormat="1" ht="38.25" x14ac:dyDescent="0.2">
      <c r="A35" s="31">
        <v>25</v>
      </c>
      <c r="B35" s="17" t="s">
        <v>61</v>
      </c>
      <c r="C35" s="30">
        <v>50000</v>
      </c>
      <c r="D35" s="18">
        <v>0</v>
      </c>
      <c r="E35" s="18">
        <v>0</v>
      </c>
    </row>
    <row r="36" spans="1:5" s="16" customFormat="1" ht="28.5" customHeight="1" x14ac:dyDescent="0.2">
      <c r="A36" s="12">
        <v>26</v>
      </c>
      <c r="B36" s="17" t="s">
        <v>62</v>
      </c>
      <c r="C36" s="30">
        <v>120000</v>
      </c>
      <c r="D36" s="18">
        <v>0</v>
      </c>
      <c r="E36" s="18">
        <v>0</v>
      </c>
    </row>
    <row r="37" spans="1:5" s="25" customFormat="1" ht="18" customHeight="1" x14ac:dyDescent="0.2">
      <c r="A37" s="26"/>
      <c r="B37" s="41" t="s">
        <v>11</v>
      </c>
      <c r="C37" s="42">
        <f>C22+C6</f>
        <v>24519775.469999999</v>
      </c>
      <c r="D37" s="42">
        <f>D22+D6</f>
        <v>52758331</v>
      </c>
      <c r="E37" s="42">
        <f>E22+E6</f>
        <v>59406632</v>
      </c>
    </row>
    <row r="40" spans="1:5" x14ac:dyDescent="0.2">
      <c r="A40" s="6"/>
      <c r="B40" s="7" t="s">
        <v>75</v>
      </c>
    </row>
    <row r="44" spans="1:5" x14ac:dyDescent="0.2">
      <c r="C44" s="1">
        <v>35000</v>
      </c>
    </row>
    <row r="45" spans="1:5" x14ac:dyDescent="0.2">
      <c r="C45" s="1">
        <v>2500</v>
      </c>
    </row>
    <row r="46" spans="1:5" x14ac:dyDescent="0.2">
      <c r="C46" s="1">
        <f>SUM(C43:C45)+C37</f>
        <v>24557275.469999999</v>
      </c>
    </row>
  </sheetData>
  <customSheetViews>
    <customSheetView guid="{80B36FF2-8A22-4AFD-B4E4-BBF59A3F692F}" showPageBreaks="1" printArea="1" state="hidden" view="pageBreakPreview">
      <selection activeCell="I17" sqref="I17"/>
      <pageMargins left="0.75" right="0.75" top="1" bottom="1" header="0.5" footer="0.5"/>
      <pageSetup paperSize="9" scale="77" orientation="portrait" horizontalDpi="4294967293" r:id="rId1"/>
      <headerFooter alignWithMargins="0"/>
    </customSheetView>
  </customSheetViews>
  <mergeCells count="4">
    <mergeCell ref="A4:A5"/>
    <mergeCell ref="B4:B5"/>
    <mergeCell ref="C4:E4"/>
    <mergeCell ref="A2:E2"/>
  </mergeCells>
  <phoneticPr fontId="0" type="noConversion"/>
  <pageMargins left="0.75" right="0.75" top="1" bottom="1" header="0.5" footer="0.5"/>
  <pageSetup paperSize="9" scale="77" orientation="portrait" horizontalDpi="4294967293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BreakPreview" zoomScaleNormal="100" workbookViewId="0">
      <selection activeCell="B23" sqref="B23"/>
    </sheetView>
  </sheetViews>
  <sheetFormatPr defaultRowHeight="12.75" x14ac:dyDescent="0.2"/>
  <cols>
    <col min="1" max="1" width="4.42578125" style="1" customWidth="1"/>
    <col min="2" max="2" width="58.42578125" style="1" customWidth="1"/>
    <col min="3" max="5" width="14.85546875" style="1" customWidth="1"/>
    <col min="6" max="16384" width="9.140625" style="1"/>
  </cols>
  <sheetData>
    <row r="1" spans="1:5" x14ac:dyDescent="0.2">
      <c r="E1" s="47" t="s">
        <v>73</v>
      </c>
    </row>
    <row r="2" spans="1:5" s="2" customFormat="1" ht="42" customHeight="1" x14ac:dyDescent="0.2">
      <c r="A2" s="286" t="s">
        <v>43</v>
      </c>
      <c r="B2" s="286"/>
      <c r="C2" s="286"/>
      <c r="D2" s="286"/>
      <c r="E2" s="286"/>
    </row>
    <row r="4" spans="1:5" s="8" customFormat="1" ht="16.5" customHeight="1" x14ac:dyDescent="0.2">
      <c r="A4" s="279" t="s">
        <v>13</v>
      </c>
      <c r="B4" s="281" t="s">
        <v>1</v>
      </c>
      <c r="C4" s="287" t="s">
        <v>14</v>
      </c>
      <c r="D4" s="288"/>
      <c r="E4" s="289"/>
    </row>
    <row r="5" spans="1:5" s="9" customFormat="1" ht="15" customHeight="1" x14ac:dyDescent="0.2">
      <c r="A5" s="280"/>
      <c r="B5" s="282"/>
      <c r="C5" s="10">
        <v>2010</v>
      </c>
      <c r="D5" s="10">
        <v>2011</v>
      </c>
      <c r="E5" s="10">
        <v>2012</v>
      </c>
    </row>
    <row r="6" spans="1:5" s="28" customFormat="1" x14ac:dyDescent="0.2">
      <c r="A6" s="13"/>
      <c r="B6" s="40" t="s">
        <v>41</v>
      </c>
      <c r="C6" s="27">
        <f>SUM(C7:C10)</f>
        <v>2807389</v>
      </c>
      <c r="D6" s="27">
        <f>SUM(D7:D10)</f>
        <v>11415337</v>
      </c>
      <c r="E6" s="27">
        <f>SUM(E7:E10)</f>
        <v>41943532</v>
      </c>
    </row>
    <row r="7" spans="1:5" s="16" customFormat="1" ht="18.75" customHeight="1" x14ac:dyDescent="0.2">
      <c r="A7" s="11">
        <v>1</v>
      </c>
      <c r="B7" s="14" t="s">
        <v>34</v>
      </c>
      <c r="C7" s="15">
        <v>100000</v>
      </c>
      <c r="D7" s="15">
        <v>100000</v>
      </c>
      <c r="E7" s="15">
        <v>0</v>
      </c>
    </row>
    <row r="8" spans="1:5" s="16" customFormat="1" ht="25.5" customHeight="1" x14ac:dyDescent="0.2">
      <c r="A8" s="12">
        <v>2</v>
      </c>
      <c r="B8" s="17" t="s">
        <v>35</v>
      </c>
      <c r="C8" s="18">
        <v>787398</v>
      </c>
      <c r="D8" s="18">
        <v>2772177</v>
      </c>
      <c r="E8" s="18">
        <v>0</v>
      </c>
    </row>
    <row r="9" spans="1:5" s="16" customFormat="1" ht="23.25" customHeight="1" x14ac:dyDescent="0.2">
      <c r="A9" s="12">
        <v>3</v>
      </c>
      <c r="B9" s="17" t="s">
        <v>36</v>
      </c>
      <c r="C9" s="18">
        <v>1777837</v>
      </c>
      <c r="D9" s="18">
        <v>2219794</v>
      </c>
      <c r="E9" s="18">
        <v>2219794</v>
      </c>
    </row>
    <row r="10" spans="1:5" s="16" customFormat="1" ht="25.5" customHeight="1" x14ac:dyDescent="0.2">
      <c r="A10" s="12">
        <v>5</v>
      </c>
      <c r="B10" s="17" t="s">
        <v>37</v>
      </c>
      <c r="C10" s="18">
        <v>142154</v>
      </c>
      <c r="D10" s="18">
        <v>6323366</v>
      </c>
      <c r="E10" s="18">
        <v>39723738</v>
      </c>
    </row>
    <row r="11" spans="1:5" s="28" customFormat="1" x14ac:dyDescent="0.2">
      <c r="A11" s="13"/>
      <c r="B11" s="40" t="s">
        <v>40</v>
      </c>
      <c r="C11" s="27">
        <f>SUM(C12:C13)</f>
        <v>158726</v>
      </c>
      <c r="D11" s="27">
        <f>SUM(D12:D13)</f>
        <v>0</v>
      </c>
      <c r="E11" s="27">
        <f>SUM(E12:E13)</f>
        <v>0</v>
      </c>
    </row>
    <row r="12" spans="1:5" s="16" customFormat="1" ht="15.75" customHeight="1" x14ac:dyDescent="0.2">
      <c r="A12" s="11">
        <v>5</v>
      </c>
      <c r="B12" s="14" t="s">
        <v>38</v>
      </c>
      <c r="C12" s="15">
        <v>136900</v>
      </c>
      <c r="D12" s="15">
        <v>0</v>
      </c>
      <c r="E12" s="15">
        <v>0</v>
      </c>
    </row>
    <row r="13" spans="1:5" s="16" customFormat="1" ht="20.25" customHeight="1" x14ac:dyDescent="0.2">
      <c r="A13" s="12">
        <v>4</v>
      </c>
      <c r="B13" s="17" t="s">
        <v>12</v>
      </c>
      <c r="C13" s="18">
        <v>21826</v>
      </c>
      <c r="D13" s="18">
        <v>0</v>
      </c>
      <c r="E13" s="18">
        <v>0</v>
      </c>
    </row>
    <row r="14" spans="1:5" s="25" customFormat="1" ht="18" customHeight="1" x14ac:dyDescent="0.2">
      <c r="A14" s="26"/>
      <c r="B14" s="23" t="s">
        <v>11</v>
      </c>
      <c r="C14" s="24">
        <f>SUM(C6+C11)</f>
        <v>2966115</v>
      </c>
      <c r="D14" s="24">
        <f>SUM(D6+D11)</f>
        <v>11415337</v>
      </c>
      <c r="E14" s="24">
        <f>SUM(E6+E11)</f>
        <v>41943532</v>
      </c>
    </row>
  </sheetData>
  <customSheetViews>
    <customSheetView guid="{80B36FF2-8A22-4AFD-B4E4-BBF59A3F692F}" showPageBreaks="1" printArea="1" state="hidden" view="pageBreakPreview">
      <selection activeCell="B23" sqref="B23"/>
      <pageMargins left="0.75" right="0.75" top="1" bottom="1" header="0.5" footer="0.5"/>
      <pageSetup paperSize="9" scale="79" orientation="portrait" r:id="rId1"/>
      <headerFooter alignWithMargins="0"/>
    </customSheetView>
  </customSheetViews>
  <mergeCells count="4">
    <mergeCell ref="A2:E2"/>
    <mergeCell ref="A4:A5"/>
    <mergeCell ref="B4:B5"/>
    <mergeCell ref="C4:E4"/>
  </mergeCells>
  <phoneticPr fontId="5" type="noConversion"/>
  <pageMargins left="0.75" right="0.75" top="1" bottom="1" header="0.5" footer="0.5"/>
  <pageSetup paperSize="9" scale="7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B18" activeCellId="7" sqref="B4 B5 B7 B8 B15 B16 B17 B18"/>
    </sheetView>
  </sheetViews>
  <sheetFormatPr defaultRowHeight="12.75" x14ac:dyDescent="0.2"/>
  <cols>
    <col min="1" max="1" width="21" customWidth="1"/>
    <col min="2" max="2" width="13.140625" customWidth="1"/>
  </cols>
  <sheetData>
    <row r="1" spans="1:3" x14ac:dyDescent="0.2">
      <c r="B1" s="72" t="s">
        <v>103</v>
      </c>
    </row>
    <row r="2" spans="1:3" x14ac:dyDescent="0.2">
      <c r="A2" t="s">
        <v>78</v>
      </c>
      <c r="B2" s="63">
        <v>39369821</v>
      </c>
      <c r="C2" s="63"/>
    </row>
    <row r="3" spans="1:3" x14ac:dyDescent="0.2">
      <c r="A3" t="s">
        <v>79</v>
      </c>
      <c r="B3" s="63">
        <v>93734880</v>
      </c>
      <c r="C3" s="63"/>
    </row>
    <row r="4" spans="1:3" x14ac:dyDescent="0.2">
      <c r="A4" t="s">
        <v>80</v>
      </c>
      <c r="B4" s="63">
        <v>4805340</v>
      </c>
      <c r="C4" s="63"/>
    </row>
    <row r="5" spans="1:3" x14ac:dyDescent="0.2">
      <c r="A5" t="s">
        <v>81</v>
      </c>
      <c r="B5" s="63">
        <v>3112441</v>
      </c>
      <c r="C5" s="63"/>
    </row>
    <row r="6" spans="1:3" x14ac:dyDescent="0.2">
      <c r="A6" t="s">
        <v>82</v>
      </c>
      <c r="B6" s="63">
        <v>211614244</v>
      </c>
      <c r="C6" s="63"/>
    </row>
    <row r="7" spans="1:3" x14ac:dyDescent="0.2">
      <c r="A7" t="s">
        <v>83</v>
      </c>
      <c r="B7" s="63">
        <v>3123764</v>
      </c>
      <c r="C7" s="63"/>
    </row>
    <row r="8" spans="1:3" x14ac:dyDescent="0.2">
      <c r="A8" t="s">
        <v>84</v>
      </c>
      <c r="B8" s="73">
        <v>3073753</v>
      </c>
      <c r="C8" s="63"/>
    </row>
    <row r="9" spans="1:3" x14ac:dyDescent="0.2">
      <c r="A9" t="s">
        <v>85</v>
      </c>
      <c r="B9" s="73">
        <v>28963896</v>
      </c>
      <c r="C9" s="63"/>
    </row>
    <row r="10" spans="1:3" x14ac:dyDescent="0.2">
      <c r="A10" t="s">
        <v>86</v>
      </c>
      <c r="B10" s="73">
        <v>330591</v>
      </c>
      <c r="C10" s="63"/>
    </row>
    <row r="11" spans="1:3" x14ac:dyDescent="0.2">
      <c r="A11" t="s">
        <v>87</v>
      </c>
      <c r="B11" s="73">
        <v>1095494</v>
      </c>
      <c r="C11" s="63"/>
    </row>
    <row r="12" spans="1:3" x14ac:dyDescent="0.2">
      <c r="A12" t="s">
        <v>88</v>
      </c>
      <c r="B12" s="73">
        <v>431432</v>
      </c>
      <c r="C12" s="63"/>
    </row>
    <row r="13" spans="1:3" x14ac:dyDescent="0.2">
      <c r="A13" t="s">
        <v>89</v>
      </c>
      <c r="B13" s="73">
        <v>377788</v>
      </c>
      <c r="C13" s="63"/>
    </row>
    <row r="14" spans="1:3" x14ac:dyDescent="0.2">
      <c r="A14" t="s">
        <v>90</v>
      </c>
      <c r="B14" s="73">
        <v>833634</v>
      </c>
      <c r="C14" s="63"/>
    </row>
    <row r="15" spans="1:3" x14ac:dyDescent="0.2">
      <c r="A15" t="s">
        <v>91</v>
      </c>
      <c r="B15" s="63">
        <v>4969906</v>
      </c>
      <c r="C15" s="63"/>
    </row>
    <row r="16" spans="1:3" x14ac:dyDescent="0.2">
      <c r="A16" t="s">
        <v>92</v>
      </c>
      <c r="B16" s="63">
        <v>2845405</v>
      </c>
      <c r="C16" s="63"/>
    </row>
    <row r="17" spans="1:3" x14ac:dyDescent="0.2">
      <c r="A17" t="s">
        <v>93</v>
      </c>
      <c r="B17" s="63">
        <v>1989438</v>
      </c>
      <c r="C17" s="63"/>
    </row>
    <row r="18" spans="1:3" x14ac:dyDescent="0.2">
      <c r="A18" t="s">
        <v>94</v>
      </c>
      <c r="B18" s="63">
        <v>3534385</v>
      </c>
      <c r="C18" s="63"/>
    </row>
    <row r="19" spans="1:3" x14ac:dyDescent="0.2">
      <c r="A19" t="s">
        <v>95</v>
      </c>
      <c r="B19" s="63">
        <v>2649091</v>
      </c>
      <c r="C19" s="63"/>
    </row>
    <row r="20" spans="1:3" x14ac:dyDescent="0.2">
      <c r="A20" t="s">
        <v>96</v>
      </c>
      <c r="B20" s="63">
        <v>1957000</v>
      </c>
      <c r="C20" s="63"/>
    </row>
    <row r="21" spans="1:3" x14ac:dyDescent="0.2">
      <c r="A21" t="s">
        <v>102</v>
      </c>
      <c r="B21" s="63">
        <v>1067810</v>
      </c>
      <c r="C21" s="63"/>
    </row>
    <row r="22" spans="1:3" x14ac:dyDescent="0.2">
      <c r="A22" t="s">
        <v>8</v>
      </c>
      <c r="B22" s="63">
        <v>403986620</v>
      </c>
      <c r="C22" s="63"/>
    </row>
    <row r="23" spans="1:3" x14ac:dyDescent="0.2">
      <c r="B23" s="63"/>
      <c r="C23" s="63"/>
    </row>
    <row r="24" spans="1:3" x14ac:dyDescent="0.2">
      <c r="A24" t="s">
        <v>11</v>
      </c>
      <c r="B24" s="63">
        <f>SUM(B2:B23)</f>
        <v>813866733</v>
      </c>
      <c r="C24" s="63"/>
    </row>
    <row r="25" spans="1:3" x14ac:dyDescent="0.2">
      <c r="B25" s="63"/>
      <c r="C25" s="63"/>
    </row>
    <row r="27" spans="1:3" x14ac:dyDescent="0.2">
      <c r="A27" t="s">
        <v>104</v>
      </c>
      <c r="B27" s="63">
        <f>813866733-B24</f>
        <v>0</v>
      </c>
    </row>
  </sheetData>
  <customSheetViews>
    <customSheetView guid="{80B36FF2-8A22-4AFD-B4E4-BBF59A3F692F}" state="hidden">
      <selection activeCell="B18" activeCellId="7" sqref="B4 B5 B7 B8 B15 B16 B17 B18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view="pageBreakPreview" topLeftCell="C1" zoomScaleNormal="100" zoomScaleSheetLayoutView="100" workbookViewId="0">
      <selection activeCell="G3" sqref="G3"/>
    </sheetView>
  </sheetViews>
  <sheetFormatPr defaultRowHeight="12.75" x14ac:dyDescent="0.2"/>
  <cols>
    <col min="1" max="1" width="8.28515625" style="105" customWidth="1"/>
    <col min="2" max="2" width="45" style="55" customWidth="1"/>
    <col min="3" max="3" width="16.28515625" style="55" customWidth="1"/>
    <col min="4" max="4" width="14" style="55" customWidth="1"/>
    <col min="5" max="5" width="13.5703125" style="4" customWidth="1"/>
    <col min="6" max="6" width="14.42578125" style="4" customWidth="1"/>
    <col min="7" max="7" width="12.140625" style="57" customWidth="1"/>
    <col min="8" max="8" width="12.7109375" style="57" customWidth="1"/>
    <col min="9" max="9" width="14.7109375" style="4" customWidth="1"/>
    <col min="10" max="10" width="8.28515625" style="4" customWidth="1"/>
    <col min="11" max="11" width="13.28515625" style="4" customWidth="1"/>
    <col min="12" max="12" width="11.140625" style="3" customWidth="1"/>
    <col min="13" max="13" width="16.85546875" style="3" customWidth="1"/>
    <col min="14" max="14" width="17.42578125" style="3" customWidth="1"/>
    <col min="15" max="15" width="14" style="3" customWidth="1"/>
    <col min="16" max="16" width="13.7109375" style="3" customWidth="1"/>
    <col min="17" max="17" width="13.5703125" style="3" customWidth="1"/>
    <col min="18" max="16384" width="9.140625" style="3"/>
  </cols>
  <sheetData>
    <row r="1" spans="1:16" x14ac:dyDescent="0.2">
      <c r="K1" s="4" t="s">
        <v>182</v>
      </c>
    </row>
    <row r="2" spans="1:16" s="51" customFormat="1" ht="38.25" customHeight="1" x14ac:dyDescent="0.2">
      <c r="A2" s="290" t="s">
        <v>176</v>
      </c>
      <c r="B2" s="291"/>
      <c r="C2" s="291"/>
      <c r="D2" s="291"/>
      <c r="E2" s="291"/>
      <c r="F2" s="291"/>
      <c r="G2" s="291"/>
      <c r="H2" s="291"/>
      <c r="I2" s="291"/>
      <c r="J2" s="291"/>
      <c r="K2" s="252"/>
      <c r="M2" s="51">
        <v>30.09</v>
      </c>
      <c r="N2" s="51">
        <v>2020</v>
      </c>
    </row>
    <row r="3" spans="1:16" s="51" customFormat="1" ht="13.5" customHeight="1" x14ac:dyDescent="0.2">
      <c r="A3" s="101"/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6" s="51" customFormat="1" x14ac:dyDescent="0.2">
      <c r="A4" s="102"/>
      <c r="B4" s="52" t="s">
        <v>77</v>
      </c>
      <c r="C4" s="52"/>
      <c r="D4" s="52"/>
      <c r="E4" s="58"/>
      <c r="F4" s="53"/>
      <c r="G4" s="54"/>
      <c r="H4" s="60"/>
      <c r="I4" s="110" t="s">
        <v>0</v>
      </c>
      <c r="J4" s="68"/>
      <c r="K4" s="110"/>
    </row>
    <row r="5" spans="1:16" s="4" customFormat="1" ht="63.75" customHeight="1" x14ac:dyDescent="0.2">
      <c r="A5" s="103" t="s">
        <v>13</v>
      </c>
      <c r="B5" s="79" t="s">
        <v>1</v>
      </c>
      <c r="C5" s="183" t="s">
        <v>177</v>
      </c>
      <c r="D5" s="183" t="s">
        <v>178</v>
      </c>
      <c r="E5" s="80" t="s">
        <v>179</v>
      </c>
      <c r="F5" s="183" t="s">
        <v>180</v>
      </c>
      <c r="G5" s="78" t="s">
        <v>165</v>
      </c>
      <c r="H5" s="183" t="s">
        <v>126</v>
      </c>
      <c r="I5" s="183" t="s">
        <v>166</v>
      </c>
      <c r="J5" s="78" t="s">
        <v>167</v>
      </c>
      <c r="K5" s="183" t="s">
        <v>181</v>
      </c>
      <c r="M5" s="110"/>
    </row>
    <row r="6" spans="1:16" s="81" customFormat="1" ht="9" customHeight="1" x14ac:dyDescent="0.2">
      <c r="A6" s="138">
        <v>1</v>
      </c>
      <c r="B6" s="138">
        <v>2</v>
      </c>
      <c r="C6" s="138">
        <v>3</v>
      </c>
      <c r="D6" s="138">
        <v>4</v>
      </c>
      <c r="E6" s="138">
        <v>5</v>
      </c>
      <c r="F6" s="138">
        <v>6</v>
      </c>
      <c r="G6" s="138">
        <v>7</v>
      </c>
      <c r="H6" s="138">
        <v>8</v>
      </c>
      <c r="I6" s="138">
        <v>9</v>
      </c>
      <c r="J6" s="138">
        <v>10</v>
      </c>
      <c r="K6" s="138">
        <v>11</v>
      </c>
    </row>
    <row r="7" spans="1:16" s="4" customFormat="1" ht="18.75" customHeight="1" x14ac:dyDescent="0.2">
      <c r="A7" s="104" t="s">
        <v>2</v>
      </c>
      <c r="B7" s="184"/>
      <c r="C7" s="83">
        <f>C8+C12+C24</f>
        <v>0</v>
      </c>
      <c r="D7" s="83">
        <f>E7-C7</f>
        <v>0</v>
      </c>
      <c r="E7" s="83">
        <f>E8+E12+E24</f>
        <v>0</v>
      </c>
      <c r="F7" s="83">
        <f>F8+F12+F24</f>
        <v>0</v>
      </c>
      <c r="G7" s="84"/>
      <c r="H7" s="83">
        <f>H8+H12+H24</f>
        <v>0</v>
      </c>
      <c r="I7" s="82">
        <f>F7+H7</f>
        <v>0</v>
      </c>
      <c r="J7" s="178"/>
      <c r="K7" s="82">
        <f>I7-E7</f>
        <v>0</v>
      </c>
      <c r="L7" s="4" t="b">
        <f>I7=F7+H7</f>
        <v>1</v>
      </c>
      <c r="M7" s="131">
        <v>461299376</v>
      </c>
      <c r="N7" s="133" t="b">
        <f>M7=F7</f>
        <v>0</v>
      </c>
    </row>
    <row r="8" spans="1:16" s="87" customFormat="1" ht="21.75" customHeight="1" x14ac:dyDescent="0.2">
      <c r="A8" s="99" t="s">
        <v>3</v>
      </c>
      <c r="B8" s="86"/>
      <c r="C8" s="180">
        <f t="shared" ref="C8" si="0">SUM(C9:C11)</f>
        <v>0</v>
      </c>
      <c r="D8" s="180">
        <f>E8-C8</f>
        <v>0</v>
      </c>
      <c r="E8" s="180">
        <f>SUM(E9:E11)</f>
        <v>0</v>
      </c>
      <c r="F8" s="180">
        <f t="shared" ref="F8" si="1">SUM(F9:F11)</f>
        <v>0</v>
      </c>
      <c r="G8" s="260"/>
      <c r="H8" s="180">
        <f>SUM(H9:H11)</f>
        <v>0</v>
      </c>
      <c r="I8" s="180">
        <f>SUM(I9:I11)</f>
        <v>0</v>
      </c>
      <c r="J8" s="71"/>
      <c r="K8" s="180">
        <f t="shared" ref="K8:K18" si="2">I8-E8</f>
        <v>0</v>
      </c>
      <c r="L8" s="4" t="b">
        <f>I8=F8+H8</f>
        <v>1</v>
      </c>
      <c r="M8" s="130"/>
      <c r="N8" s="130"/>
    </row>
    <row r="9" spans="1:16" ht="16.5" customHeight="1" x14ac:dyDescent="0.2">
      <c r="A9" s="100" t="s">
        <v>4</v>
      </c>
      <c r="B9" s="5"/>
      <c r="C9" s="202"/>
      <c r="D9" s="202"/>
      <c r="E9" s="64"/>
      <c r="F9" s="64"/>
      <c r="G9" s="70"/>
      <c r="H9" s="64"/>
      <c r="I9" s="64"/>
      <c r="J9" s="261"/>
      <c r="K9" s="64"/>
      <c r="L9" s="4" t="b">
        <f t="shared" ref="L9:L24" si="3">I9=F9+H9</f>
        <v>1</v>
      </c>
      <c r="M9" s="2"/>
      <c r="N9" s="2"/>
      <c r="P9" s="2"/>
    </row>
    <row r="10" spans="1:16" ht="16.5" customHeight="1" x14ac:dyDescent="0.2">
      <c r="A10" s="100" t="s">
        <v>5</v>
      </c>
      <c r="B10" s="5"/>
      <c r="C10" s="202"/>
      <c r="D10" s="202"/>
      <c r="E10" s="64"/>
      <c r="F10" s="64"/>
      <c r="G10" s="70"/>
      <c r="H10" s="64"/>
      <c r="I10" s="64"/>
      <c r="J10" s="261"/>
      <c r="K10" s="64"/>
      <c r="L10" s="4" t="b">
        <f t="shared" si="3"/>
        <v>1</v>
      </c>
      <c r="M10" s="2"/>
      <c r="N10" s="2"/>
    </row>
    <row r="11" spans="1:16" ht="16.5" customHeight="1" x14ac:dyDescent="0.2">
      <c r="A11" s="100" t="s">
        <v>131</v>
      </c>
      <c r="B11" s="5"/>
      <c r="C11" s="202"/>
      <c r="D11" s="202"/>
      <c r="E11" s="64"/>
      <c r="F11" s="64"/>
      <c r="G11" s="70"/>
      <c r="H11" s="64"/>
      <c r="I11" s="64"/>
      <c r="J11" s="261"/>
      <c r="K11" s="64"/>
      <c r="L11" s="4" t="b">
        <f t="shared" si="3"/>
        <v>1</v>
      </c>
      <c r="M11" s="2"/>
      <c r="N11" s="2"/>
    </row>
    <row r="12" spans="1:16" s="87" customFormat="1" ht="21.75" customHeight="1" x14ac:dyDescent="0.2">
      <c r="A12" s="99" t="s">
        <v>6</v>
      </c>
      <c r="B12" s="86"/>
      <c r="C12" s="180">
        <f t="shared" ref="C12" si="4">SUM(C13+C14)</f>
        <v>0</v>
      </c>
      <c r="D12" s="180">
        <f>E12-C12</f>
        <v>0</v>
      </c>
      <c r="E12" s="180">
        <f>SUM(E13+E14)</f>
        <v>0</v>
      </c>
      <c r="F12" s="180">
        <f>SUM(F13+F14)</f>
        <v>0</v>
      </c>
      <c r="G12" s="260"/>
      <c r="H12" s="180">
        <f>SUM(H13+H14)</f>
        <v>0</v>
      </c>
      <c r="I12" s="180">
        <f>SUM(I13+I14)</f>
        <v>0</v>
      </c>
      <c r="J12" s="71"/>
      <c r="K12" s="180">
        <f t="shared" si="2"/>
        <v>0</v>
      </c>
      <c r="L12" s="4" t="b">
        <f t="shared" si="3"/>
        <v>1</v>
      </c>
      <c r="M12" s="130"/>
      <c r="N12" s="130"/>
    </row>
    <row r="13" spans="1:16" ht="25.5" customHeight="1" x14ac:dyDescent="0.2">
      <c r="A13" s="100" t="s">
        <v>7</v>
      </c>
      <c r="B13" s="5"/>
      <c r="C13" s="202"/>
      <c r="D13" s="202"/>
      <c r="E13" s="64"/>
      <c r="F13" s="64"/>
      <c r="G13" s="70"/>
      <c r="H13" s="64"/>
      <c r="I13" s="64"/>
      <c r="J13" s="261"/>
      <c r="K13" s="64"/>
      <c r="L13" s="4" t="b">
        <f t="shared" si="3"/>
        <v>1</v>
      </c>
      <c r="M13" s="2"/>
      <c r="N13" s="2"/>
    </row>
    <row r="14" spans="1:16" ht="21" customHeight="1" x14ac:dyDescent="0.2">
      <c r="A14" s="226" t="s">
        <v>105</v>
      </c>
      <c r="B14" s="227"/>
      <c r="C14" s="262">
        <f>SUM(C15+C18+C21+C22)</f>
        <v>0</v>
      </c>
      <c r="D14" s="263">
        <f t="shared" ref="D14:D15" si="5">E14-C14</f>
        <v>0</v>
      </c>
      <c r="E14" s="262">
        <f>SUM(E15+E18+E21+E22)</f>
        <v>0</v>
      </c>
      <c r="F14" s="262">
        <f>SUM(F15+F18+F21+F22)</f>
        <v>0</v>
      </c>
      <c r="G14" s="264"/>
      <c r="H14" s="262">
        <f>SUM(H15+H18+H22)</f>
        <v>0</v>
      </c>
      <c r="I14" s="262">
        <f>SUM(I15+I18+I21+I22)</f>
        <v>0</v>
      </c>
      <c r="J14" s="265"/>
      <c r="K14" s="262">
        <f t="shared" si="2"/>
        <v>0</v>
      </c>
      <c r="L14" s="4" t="b">
        <f t="shared" si="3"/>
        <v>1</v>
      </c>
      <c r="M14" s="2"/>
      <c r="N14" s="2"/>
    </row>
    <row r="15" spans="1:16" s="4" customFormat="1" ht="15.75" customHeight="1" x14ac:dyDescent="0.2">
      <c r="A15" s="228" t="s">
        <v>132</v>
      </c>
      <c r="B15" s="229"/>
      <c r="C15" s="222">
        <f t="shared" ref="C15" si="6">SUM(C16:C17)</f>
        <v>0</v>
      </c>
      <c r="D15" s="223">
        <f t="shared" si="5"/>
        <v>0</v>
      </c>
      <c r="E15" s="222">
        <f>SUM(E16:E17)</f>
        <v>0</v>
      </c>
      <c r="F15" s="222">
        <f>SUM(F16:F17)</f>
        <v>0</v>
      </c>
      <c r="G15" s="224"/>
      <c r="H15" s="222">
        <f>SUM(H16:H17)</f>
        <v>0</v>
      </c>
      <c r="I15" s="222">
        <f>SUM(I16:I17)</f>
        <v>0</v>
      </c>
      <c r="J15" s="225"/>
      <c r="K15" s="222">
        <f t="shared" si="2"/>
        <v>0</v>
      </c>
      <c r="L15" s="4" t="b">
        <f t="shared" si="3"/>
        <v>1</v>
      </c>
      <c r="M15" s="56"/>
      <c r="N15" s="56"/>
    </row>
    <row r="16" spans="1:16" s="88" customFormat="1" x14ac:dyDescent="0.2">
      <c r="A16" s="171" t="s">
        <v>133</v>
      </c>
      <c r="B16" s="172"/>
      <c r="C16" s="266"/>
      <c r="D16" s="266"/>
      <c r="E16" s="267"/>
      <c r="F16" s="267"/>
      <c r="G16" s="268"/>
      <c r="H16" s="267"/>
      <c r="I16" s="267"/>
      <c r="J16" s="269"/>
      <c r="K16" s="267"/>
      <c r="L16" s="4" t="b">
        <f t="shared" si="3"/>
        <v>1</v>
      </c>
      <c r="M16" s="129"/>
      <c r="N16" s="129"/>
    </row>
    <row r="17" spans="1:14" s="88" customFormat="1" x14ac:dyDescent="0.2">
      <c r="A17" s="171" t="s">
        <v>134</v>
      </c>
      <c r="B17" s="173"/>
      <c r="C17" s="270"/>
      <c r="D17" s="266"/>
      <c r="E17" s="267"/>
      <c r="F17" s="267"/>
      <c r="G17" s="268"/>
      <c r="H17" s="267"/>
      <c r="I17" s="267"/>
      <c r="J17" s="269"/>
      <c r="K17" s="267"/>
      <c r="L17" s="4" t="b">
        <f t="shared" si="3"/>
        <v>1</v>
      </c>
      <c r="M17" s="129"/>
      <c r="N17" s="129"/>
    </row>
    <row r="18" spans="1:14" s="4" customFormat="1" ht="27" customHeight="1" x14ac:dyDescent="0.2">
      <c r="A18" s="220" t="s">
        <v>135</v>
      </c>
      <c r="B18" s="221"/>
      <c r="C18" s="222">
        <f t="shared" ref="C18" si="7">SUM(C19:C20)</f>
        <v>0</v>
      </c>
      <c r="D18" s="223">
        <f t="shared" ref="D18" si="8">E18-C18</f>
        <v>0</v>
      </c>
      <c r="E18" s="222">
        <f>SUM(E19:E20)</f>
        <v>0</v>
      </c>
      <c r="F18" s="222">
        <f>SUM(F19:F20)</f>
        <v>0</v>
      </c>
      <c r="G18" s="224"/>
      <c r="H18" s="222">
        <f>SUM(H19:H20)</f>
        <v>0</v>
      </c>
      <c r="I18" s="222">
        <f>SUM(I19:I20)</f>
        <v>0</v>
      </c>
      <c r="J18" s="225"/>
      <c r="K18" s="222">
        <f t="shared" si="2"/>
        <v>0</v>
      </c>
      <c r="L18" s="4" t="b">
        <f t="shared" si="3"/>
        <v>1</v>
      </c>
      <c r="M18" s="56"/>
      <c r="N18" s="56"/>
    </row>
    <row r="19" spans="1:14" s="88" customFormat="1" x14ac:dyDescent="0.2">
      <c r="A19" s="171" t="s">
        <v>136</v>
      </c>
      <c r="B19" s="172"/>
      <c r="C19" s="266"/>
      <c r="D19" s="266"/>
      <c r="E19" s="267"/>
      <c r="F19" s="267"/>
      <c r="G19" s="268"/>
      <c r="H19" s="267"/>
      <c r="I19" s="267"/>
      <c r="J19" s="271"/>
      <c r="K19" s="267"/>
      <c r="L19" s="4" t="b">
        <f t="shared" si="3"/>
        <v>1</v>
      </c>
      <c r="M19" s="129"/>
      <c r="N19" s="174"/>
    </row>
    <row r="20" spans="1:14" s="88" customFormat="1" ht="11.25" customHeight="1" x14ac:dyDescent="0.2">
      <c r="A20" s="171" t="s">
        <v>137</v>
      </c>
      <c r="B20" s="173"/>
      <c r="C20" s="270"/>
      <c r="D20" s="266"/>
      <c r="E20" s="267"/>
      <c r="F20" s="267"/>
      <c r="G20" s="268"/>
      <c r="H20" s="267"/>
      <c r="I20" s="267"/>
      <c r="J20" s="271"/>
      <c r="K20" s="267"/>
      <c r="L20" s="4" t="b">
        <f t="shared" si="3"/>
        <v>1</v>
      </c>
      <c r="M20" s="129"/>
      <c r="N20" s="129"/>
    </row>
    <row r="21" spans="1:14" s="4" customFormat="1" ht="41.25" customHeight="1" x14ac:dyDescent="0.2">
      <c r="A21" s="230" t="s">
        <v>138</v>
      </c>
      <c r="B21" s="231"/>
      <c r="C21" s="272"/>
      <c r="D21" s="272"/>
      <c r="E21" s="273"/>
      <c r="F21" s="273"/>
      <c r="G21" s="274"/>
      <c r="H21" s="273"/>
      <c r="I21" s="273"/>
      <c r="J21" s="275"/>
      <c r="K21" s="273"/>
      <c r="L21" s="4" t="b">
        <f t="shared" si="3"/>
        <v>1</v>
      </c>
      <c r="M21" s="56"/>
      <c r="N21" s="56"/>
    </row>
    <row r="22" spans="1:14" s="59" customFormat="1" x14ac:dyDescent="0.2">
      <c r="A22" s="230" t="s">
        <v>153</v>
      </c>
      <c r="B22" s="231"/>
      <c r="C22" s="273"/>
      <c r="D22" s="272"/>
      <c r="E22" s="273"/>
      <c r="F22" s="273"/>
      <c r="G22" s="274"/>
      <c r="H22" s="273"/>
      <c r="I22" s="273"/>
      <c r="J22" s="275"/>
      <c r="K22" s="273"/>
      <c r="L22" s="4" t="b">
        <f t="shared" si="3"/>
        <v>1</v>
      </c>
      <c r="M22" s="132"/>
      <c r="N22" s="132"/>
    </row>
    <row r="23" spans="1:14" s="59" customFormat="1" x14ac:dyDescent="0.2">
      <c r="A23" s="171" t="s">
        <v>154</v>
      </c>
      <c r="B23" s="173"/>
      <c r="C23" s="270"/>
      <c r="D23" s="266"/>
      <c r="E23" s="267"/>
      <c r="F23" s="267"/>
      <c r="G23" s="268"/>
      <c r="H23" s="267"/>
      <c r="I23" s="267"/>
      <c r="J23" s="271"/>
      <c r="K23" s="267"/>
      <c r="L23" s="4" t="b">
        <f t="shared" si="3"/>
        <v>1</v>
      </c>
      <c r="M23" s="132"/>
      <c r="N23" s="132"/>
    </row>
    <row r="24" spans="1:14" s="87" customFormat="1" ht="18" customHeight="1" x14ac:dyDescent="0.2">
      <c r="A24" s="99" t="s">
        <v>139</v>
      </c>
      <c r="B24" s="86"/>
      <c r="C24" s="276"/>
      <c r="D24" s="180"/>
      <c r="E24" s="180"/>
      <c r="F24" s="180"/>
      <c r="G24" s="260"/>
      <c r="H24" s="180"/>
      <c r="I24" s="180"/>
      <c r="J24" s="71"/>
      <c r="K24" s="180"/>
      <c r="L24" s="4" t="b">
        <f t="shared" si="3"/>
        <v>1</v>
      </c>
      <c r="M24" s="130"/>
      <c r="N24" s="130"/>
    </row>
    <row r="25" spans="1:14" s="69" customFormat="1" ht="19.5" customHeight="1" x14ac:dyDescent="0.2">
      <c r="A25" s="292" t="s">
        <v>11</v>
      </c>
      <c r="B25" s="293"/>
      <c r="C25" s="277">
        <f>SUM(C7)</f>
        <v>0</v>
      </c>
      <c r="D25" s="277">
        <f t="shared" ref="D25:J25" si="9">SUM(D7)</f>
        <v>0</v>
      </c>
      <c r="E25" s="277">
        <f t="shared" si="9"/>
        <v>0</v>
      </c>
      <c r="F25" s="277">
        <f t="shared" si="9"/>
        <v>0</v>
      </c>
      <c r="G25" s="277">
        <f t="shared" si="9"/>
        <v>0</v>
      </c>
      <c r="H25" s="277">
        <f t="shared" si="9"/>
        <v>0</v>
      </c>
      <c r="I25" s="277">
        <f t="shared" si="9"/>
        <v>0</v>
      </c>
      <c r="J25" s="277">
        <f t="shared" si="9"/>
        <v>0</v>
      </c>
      <c r="K25" s="277"/>
      <c r="L25" s="4" t="b">
        <f t="shared" ref="L25" si="10">I25=F25+H25</f>
        <v>1</v>
      </c>
      <c r="M25" s="198">
        <f>F25+H25</f>
        <v>0</v>
      </c>
      <c r="N25" s="76" t="e">
        <f>H7+#REF!+#REF!+#REF!+#REF!+#REF!+#REF!+#REF!+#REF!+#REF!+#REF!</f>
        <v>#REF!</v>
      </c>
    </row>
    <row r="26" spans="1:14" ht="13.5" hidden="1" customHeight="1" x14ac:dyDescent="0.2">
      <c r="E26" s="56"/>
      <c r="H26" s="4"/>
      <c r="M26" s="2"/>
    </row>
    <row r="27" spans="1:14" hidden="1" x14ac:dyDescent="0.2">
      <c r="B27" s="61" t="s">
        <v>116</v>
      </c>
      <c r="C27" s="61"/>
      <c r="D27" s="61"/>
      <c r="E27" s="56"/>
      <c r="H27" s="4"/>
      <c r="M27" s="2"/>
    </row>
    <row r="28" spans="1:14" ht="12.75" hidden="1" customHeight="1" x14ac:dyDescent="0.2">
      <c r="E28" s="56"/>
      <c r="H28" s="4"/>
      <c r="M28" s="2"/>
    </row>
    <row r="29" spans="1:14" ht="15" hidden="1" customHeight="1" x14ac:dyDescent="0.2">
      <c r="E29" s="56"/>
      <c r="H29" s="4"/>
      <c r="M29" s="2"/>
    </row>
    <row r="30" spans="1:14" ht="15" hidden="1" customHeight="1" x14ac:dyDescent="0.2">
      <c r="E30" s="56">
        <f>E25-E27</f>
        <v>0</v>
      </c>
      <c r="H30" s="4"/>
      <c r="M30" s="2"/>
    </row>
    <row r="31" spans="1:14" s="75" customFormat="1" ht="18.75" hidden="1" customHeight="1" x14ac:dyDescent="0.2">
      <c r="A31" s="106"/>
      <c r="B31" s="93"/>
      <c r="C31" s="93"/>
      <c r="D31" s="93"/>
      <c r="E31" s="93"/>
      <c r="F31" s="111"/>
      <c r="G31" s="111"/>
      <c r="H31" s="111"/>
      <c r="I31" s="91"/>
      <c r="J31" s="91"/>
      <c r="K31" s="91"/>
      <c r="M31" s="76"/>
    </row>
    <row r="32" spans="1:14" s="75" customFormat="1" ht="18.75" hidden="1" customHeight="1" x14ac:dyDescent="0.2">
      <c r="A32" s="106"/>
      <c r="B32" s="93"/>
      <c r="C32" s="93"/>
      <c r="D32" s="93"/>
      <c r="E32" s="93"/>
      <c r="F32" s="111"/>
      <c r="G32" s="111"/>
      <c r="H32" s="111"/>
      <c r="I32" s="108" t="b">
        <f>I25=(F25+H25)</f>
        <v>1</v>
      </c>
      <c r="J32" s="91"/>
      <c r="K32" s="108"/>
      <c r="M32" s="76"/>
    </row>
    <row r="33" spans="1:17" s="75" customFormat="1" ht="18.75" hidden="1" customHeight="1" x14ac:dyDescent="0.2">
      <c r="A33" s="106"/>
      <c r="B33" s="93"/>
      <c r="C33" s="93"/>
      <c r="D33" s="93"/>
      <c r="E33" s="93"/>
      <c r="F33" s="111"/>
      <c r="G33" s="111"/>
      <c r="H33" s="111"/>
      <c r="I33" s="91"/>
      <c r="J33" s="91"/>
      <c r="K33" s="91"/>
      <c r="M33" s="76"/>
    </row>
    <row r="34" spans="1:17" s="75" customFormat="1" ht="18.75" hidden="1" customHeight="1" x14ac:dyDescent="0.2">
      <c r="A34" s="92"/>
      <c r="B34" s="111"/>
      <c r="C34" s="111"/>
      <c r="D34" s="111"/>
      <c r="E34" s="111"/>
      <c r="F34" s="111"/>
      <c r="G34" s="111"/>
      <c r="H34" s="111"/>
      <c r="I34" s="91"/>
      <c r="J34" s="91"/>
      <c r="K34" s="91"/>
      <c r="M34" s="76"/>
    </row>
    <row r="35" spans="1:17" s="75" customFormat="1" ht="20.25" customHeight="1" x14ac:dyDescent="0.2">
      <c r="A35" s="199"/>
      <c r="B35" s="236"/>
      <c r="C35" s="200"/>
      <c r="D35" s="200"/>
      <c r="E35" s="176"/>
      <c r="F35" s="111"/>
      <c r="G35" s="111"/>
      <c r="H35" s="111"/>
      <c r="I35" s="91"/>
      <c r="J35" s="91"/>
      <c r="K35" s="91"/>
      <c r="M35" s="76"/>
    </row>
    <row r="36" spans="1:17" s="75" customFormat="1" ht="54" customHeight="1" x14ac:dyDescent="0.2">
      <c r="A36" s="92"/>
      <c r="B36" s="89"/>
      <c r="C36" s="183" t="s">
        <v>156</v>
      </c>
      <c r="D36" s="183" t="s">
        <v>157</v>
      </c>
      <c r="E36" s="80" t="s">
        <v>158</v>
      </c>
      <c r="F36" s="259" t="s">
        <v>159</v>
      </c>
      <c r="G36" s="204" t="s">
        <v>175</v>
      </c>
      <c r="H36" s="181"/>
      <c r="I36" s="201" t="s">
        <v>168</v>
      </c>
      <c r="J36" s="118"/>
      <c r="K36" s="215"/>
      <c r="M36" s="76"/>
      <c r="N36" s="185">
        <f>E40-E25</f>
        <v>971812334</v>
      </c>
    </row>
    <row r="37" spans="1:17" s="75" customFormat="1" ht="19.5" customHeight="1" x14ac:dyDescent="0.2">
      <c r="A37" s="92"/>
      <c r="B37" s="204" t="s">
        <v>9</v>
      </c>
      <c r="C37" s="66">
        <f t="shared" ref="C37:D37" si="11">SUM(C38:C39)</f>
        <v>816306289</v>
      </c>
      <c r="D37" s="66">
        <f t="shared" si="11"/>
        <v>91659313</v>
      </c>
      <c r="E37" s="66">
        <f>SUM(E38:E39)</f>
        <v>907965602</v>
      </c>
      <c r="F37" s="66">
        <f>SUM(F38:F39)</f>
        <v>920766205</v>
      </c>
      <c r="G37" s="249"/>
      <c r="H37" s="245"/>
      <c r="I37" s="66">
        <f>SUM(I38:I39)</f>
        <v>917588997</v>
      </c>
      <c r="J37" s="203"/>
      <c r="K37" s="216"/>
      <c r="M37" s="76"/>
      <c r="P37" s="76"/>
      <c r="Q37" s="76" t="e">
        <f>#REF!+H25</f>
        <v>#REF!</v>
      </c>
    </row>
    <row r="38" spans="1:17" s="75" customFormat="1" ht="12.75" customHeight="1" x14ac:dyDescent="0.2">
      <c r="A38" s="92"/>
      <c r="B38" s="205" t="s">
        <v>97</v>
      </c>
      <c r="C38" s="210">
        <v>553996296</v>
      </c>
      <c r="D38" s="202">
        <f t="shared" ref="D38:D39" si="12">E38-C38</f>
        <v>29499937</v>
      </c>
      <c r="E38" s="65">
        <v>583496233</v>
      </c>
      <c r="F38" s="65">
        <f>580145769+500000+300500</f>
        <v>580946269</v>
      </c>
      <c r="G38" s="250"/>
      <c r="H38" s="246"/>
      <c r="I38" s="65">
        <v>546895033</v>
      </c>
      <c r="J38" s="91"/>
      <c r="K38" s="217"/>
      <c r="M38" s="76"/>
      <c r="P38" s="76" t="e">
        <f>#REF!+#REF!+#REF!+#REF!+#REF!+#REF!+#REF!+#REF!+#REF!+#REF!+#REF!+#REF!+#REF!+#REF!+#REF!+#REF!+#REF!+#REF!+#REF!+#REF!+#REF!</f>
        <v>#REF!</v>
      </c>
      <c r="Q38" s="76" t="e">
        <f>#REF!+P38</f>
        <v>#REF!</v>
      </c>
    </row>
    <row r="39" spans="1:17" s="75" customFormat="1" ht="13.5" customHeight="1" x14ac:dyDescent="0.2">
      <c r="A39" s="92"/>
      <c r="B39" s="205" t="s">
        <v>98</v>
      </c>
      <c r="C39" s="210">
        <v>262309993</v>
      </c>
      <c r="D39" s="202">
        <f t="shared" si="12"/>
        <v>62159376</v>
      </c>
      <c r="E39" s="65">
        <v>324469369</v>
      </c>
      <c r="F39" s="65">
        <v>339819936</v>
      </c>
      <c r="G39" s="250"/>
      <c r="H39" s="246"/>
      <c r="I39" s="65">
        <v>370693964</v>
      </c>
      <c r="J39" s="91"/>
      <c r="K39" s="217"/>
      <c r="M39" s="76"/>
      <c r="P39" s="76" t="e">
        <f>H7+#REF!+#REF!+#REF!+#REF!+#REF!+#REF!</f>
        <v>#REF!</v>
      </c>
      <c r="Q39" s="76" t="e">
        <f>#REF!+P39</f>
        <v>#REF!</v>
      </c>
    </row>
    <row r="40" spans="1:17" s="75" customFormat="1" ht="18" customHeight="1" x14ac:dyDescent="0.2">
      <c r="A40" s="92"/>
      <c r="B40" s="204" t="s">
        <v>10</v>
      </c>
      <c r="C40" s="66">
        <f t="shared" ref="C40:D40" si="13">SUM(C41:C42)</f>
        <v>843385216</v>
      </c>
      <c r="D40" s="66">
        <f t="shared" si="13"/>
        <v>128427118</v>
      </c>
      <c r="E40" s="66">
        <f>SUM(E41:E42)</f>
        <v>971812334</v>
      </c>
      <c r="F40" s="66">
        <f>I25</f>
        <v>0</v>
      </c>
      <c r="G40" s="249"/>
      <c r="H40" s="247"/>
      <c r="I40" s="66">
        <f>SUM(I41:I42)</f>
        <v>918001868</v>
      </c>
      <c r="J40" s="90"/>
      <c r="K40" s="216"/>
      <c r="M40" s="76"/>
    </row>
    <row r="41" spans="1:17" s="75" customFormat="1" ht="11.25" customHeight="1" x14ac:dyDescent="0.2">
      <c r="A41" s="92"/>
      <c r="B41" s="205" t="s">
        <v>99</v>
      </c>
      <c r="C41" s="210">
        <v>453784196</v>
      </c>
      <c r="D41" s="202">
        <f t="shared" ref="D41:D42" si="14">E41-C41</f>
        <v>56440145</v>
      </c>
      <c r="E41" s="65">
        <v>510224341</v>
      </c>
      <c r="F41" s="65">
        <f>472496918+300500</f>
        <v>472797418</v>
      </c>
      <c r="G41" s="250"/>
      <c r="H41" s="246"/>
      <c r="I41" s="65">
        <v>449884399</v>
      </c>
      <c r="K41" s="217"/>
      <c r="L41" s="147"/>
      <c r="M41" s="76"/>
      <c r="N41" s="76"/>
    </row>
    <row r="42" spans="1:17" s="75" customFormat="1" ht="12" customHeight="1" x14ac:dyDescent="0.2">
      <c r="A42" s="92"/>
      <c r="B42" s="205" t="s">
        <v>100</v>
      </c>
      <c r="C42" s="210">
        <v>389601020</v>
      </c>
      <c r="D42" s="202">
        <f t="shared" si="14"/>
        <v>71986973</v>
      </c>
      <c r="E42" s="65">
        <v>461587993</v>
      </c>
      <c r="F42" s="65">
        <v>481801658</v>
      </c>
      <c r="G42" s="250"/>
      <c r="H42" s="246"/>
      <c r="I42" s="65">
        <v>468117469</v>
      </c>
      <c r="J42" s="91"/>
      <c r="K42" s="217"/>
      <c r="L42" s="123"/>
      <c r="M42" s="76"/>
    </row>
    <row r="43" spans="1:17" s="114" customFormat="1" ht="18.75" customHeight="1" x14ac:dyDescent="0.2">
      <c r="A43" s="182"/>
      <c r="B43" s="206" t="s">
        <v>101</v>
      </c>
      <c r="C43" s="66">
        <f t="shared" ref="C43:F43" si="15">C38-C41</f>
        <v>100212100</v>
      </c>
      <c r="D43" s="66">
        <f t="shared" si="15"/>
        <v>-26940208</v>
      </c>
      <c r="E43" s="66">
        <f t="shared" si="15"/>
        <v>73271892</v>
      </c>
      <c r="F43" s="66">
        <f t="shared" si="15"/>
        <v>108148851</v>
      </c>
      <c r="G43" s="249"/>
      <c r="H43" s="245"/>
      <c r="I43" s="66">
        <f t="shared" ref="I43" si="16">I38-I41</f>
        <v>97010634</v>
      </c>
      <c r="J43" s="91"/>
      <c r="K43" s="216"/>
      <c r="L43" s="124"/>
      <c r="M43" s="137"/>
    </row>
    <row r="44" spans="1:17" s="69" customFormat="1" ht="16.5" customHeight="1" x14ac:dyDescent="0.2">
      <c r="A44" s="119"/>
      <c r="B44" s="206" t="s">
        <v>169</v>
      </c>
      <c r="C44" s="66">
        <f t="shared" ref="C44:F44" si="17">C37-C40</f>
        <v>-27078927</v>
      </c>
      <c r="D44" s="66">
        <f t="shared" si="17"/>
        <v>-36767805</v>
      </c>
      <c r="E44" s="66">
        <f t="shared" si="17"/>
        <v>-63846732</v>
      </c>
      <c r="F44" s="66">
        <f t="shared" si="17"/>
        <v>920766205</v>
      </c>
      <c r="G44" s="249"/>
      <c r="H44" s="245"/>
      <c r="I44" s="66">
        <f t="shared" ref="I44" si="18">I37-I40</f>
        <v>-412871</v>
      </c>
      <c r="J44" s="91"/>
      <c r="K44" s="216"/>
      <c r="L44" s="109"/>
      <c r="M44" s="131" t="s">
        <v>170</v>
      </c>
      <c r="N44" s="131">
        <f>F47-2222223</f>
        <v>-906321299</v>
      </c>
    </row>
    <row r="45" spans="1:17" s="114" customFormat="1" ht="16.5" customHeight="1" x14ac:dyDescent="0.2">
      <c r="A45" s="117"/>
      <c r="B45" s="207" t="s">
        <v>107</v>
      </c>
      <c r="C45" s="139">
        <v>255202186</v>
      </c>
      <c r="D45" s="202">
        <f t="shared" ref="D45:D55" si="19">E45-C45</f>
        <v>-3157049</v>
      </c>
      <c r="E45" s="139">
        <v>252045137</v>
      </c>
      <c r="F45" s="139">
        <v>282749702</v>
      </c>
      <c r="G45" s="248"/>
      <c r="H45" s="147"/>
      <c r="I45" s="139">
        <v>252045137</v>
      </c>
      <c r="J45" s="111"/>
      <c r="K45" s="218"/>
      <c r="L45" s="124"/>
      <c r="M45" s="137"/>
    </row>
    <row r="46" spans="1:17" s="114" customFormat="1" ht="18" customHeight="1" x14ac:dyDescent="0.2">
      <c r="A46" s="112"/>
      <c r="B46" s="208" t="s">
        <v>106</v>
      </c>
      <c r="C46" s="211">
        <v>154506073</v>
      </c>
      <c r="D46" s="202">
        <f t="shared" si="19"/>
        <v>708983</v>
      </c>
      <c r="E46" s="139">
        <v>155215056</v>
      </c>
      <c r="F46" s="139">
        <v>154833588</v>
      </c>
      <c r="G46" s="248"/>
      <c r="H46" s="253"/>
      <c r="I46" s="139">
        <f>E46</f>
        <v>155215056</v>
      </c>
      <c r="J46" s="91"/>
      <c r="K46" s="218"/>
      <c r="L46" s="124"/>
      <c r="M46" s="137"/>
    </row>
    <row r="47" spans="1:17" s="114" customFormat="1" ht="18" customHeight="1" x14ac:dyDescent="0.2">
      <c r="A47" s="112"/>
      <c r="B47" s="201" t="s">
        <v>122</v>
      </c>
      <c r="C47" s="232">
        <v>49000000</v>
      </c>
      <c r="D47" s="233">
        <f t="shared" si="19"/>
        <v>0</v>
      </c>
      <c r="E47" s="234">
        <v>49000000</v>
      </c>
      <c r="F47" s="234">
        <f>-SUM(F44-F50+F48+F55)</f>
        <v>-904099076</v>
      </c>
      <c r="G47" s="248"/>
      <c r="H47" s="253"/>
      <c r="I47" s="66">
        <v>37000000</v>
      </c>
      <c r="J47" s="91"/>
      <c r="K47" s="216"/>
      <c r="L47" s="124"/>
      <c r="M47" s="137"/>
    </row>
    <row r="48" spans="1:17" s="114" customFormat="1" ht="18.75" customHeight="1" x14ac:dyDescent="0.2">
      <c r="A48" s="182"/>
      <c r="B48" s="204" t="s">
        <v>120</v>
      </c>
      <c r="C48" s="212">
        <v>13345147</v>
      </c>
      <c r="D48" s="214">
        <f t="shared" si="19"/>
        <v>46497534</v>
      </c>
      <c r="E48" s="66">
        <v>59842681</v>
      </c>
      <c r="F48" s="66">
        <v>20000000</v>
      </c>
      <c r="G48" s="248"/>
      <c r="H48" s="253"/>
      <c r="I48" s="66">
        <v>0</v>
      </c>
      <c r="J48" s="91"/>
      <c r="K48" s="216"/>
      <c r="L48" s="124"/>
      <c r="M48" s="137"/>
    </row>
    <row r="49" spans="1:13" s="114" customFormat="1" ht="24.75" customHeight="1" x14ac:dyDescent="0.2">
      <c r="A49" s="182"/>
      <c r="B49" s="208" t="s">
        <v>155</v>
      </c>
      <c r="C49" s="211">
        <v>375925391</v>
      </c>
      <c r="D49" s="202">
        <f t="shared" si="19"/>
        <v>-9729729</v>
      </c>
      <c r="E49" s="65">
        <v>366195662</v>
      </c>
      <c r="F49" s="65">
        <f>E49+F47-F50</f>
        <v>-574570543</v>
      </c>
      <c r="G49" s="210">
        <f>F49-G53</f>
        <v>-594570543</v>
      </c>
      <c r="H49" s="246"/>
      <c r="I49" s="65">
        <v>366528533</v>
      </c>
      <c r="J49" s="91"/>
      <c r="K49" s="217"/>
      <c r="L49" s="123"/>
      <c r="M49" s="137">
        <v>8174000</v>
      </c>
    </row>
    <row r="50" spans="1:13" s="114" customFormat="1" ht="18" customHeight="1" x14ac:dyDescent="0.2">
      <c r="A50" s="182"/>
      <c r="B50" s="204" t="s">
        <v>171</v>
      </c>
      <c r="C50" s="212">
        <v>35306220</v>
      </c>
      <c r="D50" s="214">
        <f t="shared" si="19"/>
        <v>9729729</v>
      </c>
      <c r="E50" s="66">
        <v>45035949</v>
      </c>
      <c r="F50" s="66">
        <v>36667129</v>
      </c>
      <c r="G50" s="251">
        <v>34444906</v>
      </c>
      <c r="H50" s="246"/>
      <c r="I50" s="65">
        <v>36667129</v>
      </c>
      <c r="J50" s="91"/>
      <c r="K50" s="217"/>
      <c r="L50" s="124"/>
      <c r="M50" s="137"/>
    </row>
    <row r="51" spans="1:13" s="114" customFormat="1" ht="12.75" customHeight="1" x14ac:dyDescent="0.2">
      <c r="A51" s="182"/>
      <c r="B51" s="243" t="s">
        <v>172</v>
      </c>
      <c r="C51" s="238">
        <v>35306220</v>
      </c>
      <c r="D51" s="239"/>
      <c r="E51" s="240">
        <v>45035949</v>
      </c>
      <c r="F51" s="240">
        <v>36667129</v>
      </c>
      <c r="G51" s="210">
        <v>34444906</v>
      </c>
      <c r="H51" s="253"/>
      <c r="I51" s="65"/>
      <c r="J51" s="91"/>
      <c r="K51" s="217"/>
      <c r="L51" s="124"/>
      <c r="M51" s="137"/>
    </row>
    <row r="52" spans="1:13" s="114" customFormat="1" ht="22.5" hidden="1" customHeight="1" x14ac:dyDescent="0.2">
      <c r="A52" s="182" t="s">
        <v>148</v>
      </c>
      <c r="B52" s="243" t="s">
        <v>108</v>
      </c>
      <c r="C52" s="238"/>
      <c r="D52" s="239">
        <f t="shared" si="19"/>
        <v>22739550</v>
      </c>
      <c r="E52" s="240">
        <v>22739550</v>
      </c>
      <c r="F52" s="241" t="s">
        <v>121</v>
      </c>
      <c r="G52" s="248"/>
      <c r="H52" s="97"/>
      <c r="I52" s="235" t="s">
        <v>121</v>
      </c>
      <c r="J52" s="91"/>
      <c r="K52" s="219"/>
      <c r="M52" s="137"/>
    </row>
    <row r="53" spans="1:13" s="114" customFormat="1" ht="12" customHeight="1" x14ac:dyDescent="0.2">
      <c r="A53" s="182"/>
      <c r="B53" s="243" t="s">
        <v>173</v>
      </c>
      <c r="C53" s="242"/>
      <c r="D53" s="239">
        <v>10000000</v>
      </c>
      <c r="E53" s="240"/>
      <c r="F53" s="241"/>
      <c r="G53" s="251">
        <v>20000000</v>
      </c>
      <c r="H53" s="97"/>
      <c r="I53" s="235"/>
      <c r="J53" s="91"/>
      <c r="K53" s="219"/>
      <c r="M53" s="137"/>
    </row>
    <row r="54" spans="1:13" s="114" customFormat="1" ht="15" customHeight="1" x14ac:dyDescent="0.2">
      <c r="A54" s="182"/>
      <c r="B54" s="244" t="s">
        <v>174</v>
      </c>
      <c r="C54" s="242"/>
      <c r="D54" s="239">
        <f>D53-D50</f>
        <v>270271</v>
      </c>
      <c r="E54" s="240"/>
      <c r="F54" s="241"/>
      <c r="G54" s="248"/>
      <c r="H54" s="97"/>
      <c r="I54" s="235"/>
      <c r="J54" s="91"/>
      <c r="K54" s="219"/>
      <c r="M54" s="137"/>
    </row>
    <row r="55" spans="1:13" s="114" customFormat="1" ht="18.75" customHeight="1" x14ac:dyDescent="0.2">
      <c r="A55" s="112"/>
      <c r="B55" s="209" t="s">
        <v>149</v>
      </c>
      <c r="C55" s="213">
        <v>40000</v>
      </c>
      <c r="D55" s="202">
        <f t="shared" si="19"/>
        <v>0</v>
      </c>
      <c r="E55" s="65">
        <v>40000</v>
      </c>
      <c r="F55" s="139">
        <v>0</v>
      </c>
      <c r="G55" s="248"/>
      <c r="H55" s="97"/>
      <c r="I55" s="65">
        <v>80000</v>
      </c>
      <c r="J55" s="91"/>
      <c r="K55" s="217"/>
      <c r="M55" s="137"/>
    </row>
    <row r="56" spans="1:13" s="75" customFormat="1" ht="32.25" customHeight="1" x14ac:dyDescent="0.2">
      <c r="A56" s="92"/>
      <c r="B56" s="294"/>
      <c r="C56" s="294"/>
      <c r="D56" s="294"/>
      <c r="E56" s="294"/>
      <c r="F56" s="294"/>
      <c r="G56" s="294"/>
      <c r="H56" s="294"/>
      <c r="I56" s="294"/>
      <c r="J56" s="97"/>
      <c r="K56" s="97"/>
      <c r="M56" s="76"/>
    </row>
    <row r="57" spans="1:13" s="75" customFormat="1" ht="12.75" customHeight="1" x14ac:dyDescent="0.2">
      <c r="A57" s="92"/>
      <c r="B57" s="89"/>
      <c r="C57" s="89"/>
      <c r="D57" s="89"/>
      <c r="E57" s="95"/>
      <c r="F57" s="95"/>
      <c r="G57" s="98"/>
      <c r="H57" s="98"/>
      <c r="I57" s="95"/>
      <c r="J57" s="95"/>
      <c r="K57" s="95"/>
      <c r="M57" s="76"/>
    </row>
    <row r="58" spans="1:13" s="75" customFormat="1" ht="12.75" customHeight="1" x14ac:dyDescent="0.2">
      <c r="A58" s="92"/>
      <c r="B58" s="89"/>
      <c r="C58" s="89"/>
      <c r="D58" s="89"/>
      <c r="E58" s="95"/>
      <c r="F58" s="95"/>
      <c r="G58" s="98"/>
      <c r="H58" s="98"/>
      <c r="I58" s="95"/>
      <c r="J58" s="95"/>
      <c r="K58" s="95"/>
      <c r="M58" s="76"/>
    </row>
    <row r="59" spans="1:13" s="75" customFormat="1" ht="20.25" customHeight="1" x14ac:dyDescent="0.2">
      <c r="A59" s="92"/>
      <c r="B59" s="89"/>
      <c r="C59" s="89"/>
      <c r="D59" s="89"/>
      <c r="E59" s="140"/>
      <c r="F59" s="140"/>
      <c r="G59" s="98"/>
      <c r="H59" s="98"/>
      <c r="I59" s="95"/>
      <c r="J59" s="95"/>
      <c r="K59" s="95"/>
    </row>
    <row r="60" spans="1:13" s="75" customFormat="1" ht="12.75" customHeight="1" x14ac:dyDescent="0.2">
      <c r="A60" s="92"/>
      <c r="B60" s="89"/>
      <c r="C60" s="89"/>
      <c r="D60" s="89"/>
      <c r="E60" s="141"/>
      <c r="F60" s="141"/>
      <c r="G60" s="98"/>
      <c r="H60" s="98"/>
      <c r="I60" s="95"/>
      <c r="J60" s="95"/>
      <c r="K60" s="95"/>
    </row>
    <row r="61" spans="1:13" s="75" customFormat="1" ht="12.75" customHeight="1" x14ac:dyDescent="0.2">
      <c r="A61" s="92"/>
      <c r="B61" s="89"/>
      <c r="C61" s="89"/>
      <c r="D61" s="89"/>
      <c r="E61" s="142"/>
      <c r="F61" s="142"/>
      <c r="G61" s="98"/>
      <c r="H61" s="98"/>
      <c r="I61" s="95"/>
      <c r="J61" s="95"/>
      <c r="K61" s="95"/>
    </row>
    <row r="62" spans="1:13" s="75" customFormat="1" ht="25.5" customHeight="1" x14ac:dyDescent="0.2">
      <c r="A62" s="92"/>
      <c r="B62" s="89"/>
      <c r="C62" s="89"/>
      <c r="D62" s="89"/>
      <c r="E62" s="95"/>
      <c r="F62" s="95"/>
      <c r="G62" s="98"/>
      <c r="H62" s="98"/>
      <c r="I62" s="95"/>
      <c r="J62" s="95"/>
      <c r="K62" s="95"/>
    </row>
    <row r="63" spans="1:13" s="75" customFormat="1" ht="12.75" customHeight="1" x14ac:dyDescent="0.2">
      <c r="A63" s="92"/>
      <c r="B63" s="89"/>
      <c r="C63" s="89"/>
      <c r="D63" s="89"/>
      <c r="E63" s="95"/>
      <c r="F63" s="95"/>
      <c r="G63" s="98"/>
      <c r="H63" s="98"/>
      <c r="I63" s="95"/>
      <c r="J63" s="95"/>
      <c r="K63" s="95"/>
    </row>
    <row r="64" spans="1:13" s="75" customFormat="1" ht="12.75" customHeight="1" x14ac:dyDescent="0.2">
      <c r="A64" s="92"/>
      <c r="B64" s="89"/>
      <c r="C64" s="89"/>
      <c r="D64" s="89"/>
      <c r="E64" s="95"/>
      <c r="F64" s="95"/>
      <c r="G64" s="98"/>
      <c r="H64" s="98"/>
      <c r="I64" s="95"/>
      <c r="J64" s="95"/>
      <c r="K64" s="95"/>
    </row>
    <row r="65" spans="1:11" s="75" customFormat="1" ht="12.75" customHeight="1" x14ac:dyDescent="0.2">
      <c r="A65" s="92"/>
      <c r="B65" s="89"/>
      <c r="C65" s="89"/>
      <c r="D65" s="89"/>
      <c r="E65" s="95"/>
      <c r="F65" s="95"/>
      <c r="G65" s="98"/>
      <c r="H65" s="98"/>
      <c r="I65" s="95"/>
      <c r="J65" s="95"/>
      <c r="K65" s="95"/>
    </row>
    <row r="66" spans="1:11" s="75" customFormat="1" ht="12.75" customHeight="1" x14ac:dyDescent="0.2">
      <c r="A66" s="92"/>
      <c r="B66" s="89"/>
      <c r="C66" s="89"/>
      <c r="D66" s="89"/>
      <c r="E66" s="95"/>
      <c r="F66" s="95"/>
      <c r="G66" s="98"/>
      <c r="H66" s="98"/>
      <c r="I66" s="95"/>
      <c r="J66" s="95"/>
      <c r="K66" s="95"/>
    </row>
    <row r="67" spans="1:11" s="75" customFormat="1" ht="12.75" customHeight="1" x14ac:dyDescent="0.2">
      <c r="A67" s="92"/>
      <c r="B67" s="89"/>
      <c r="C67" s="89"/>
      <c r="D67" s="89"/>
      <c r="E67" s="95"/>
      <c r="F67" s="95"/>
      <c r="G67" s="98"/>
      <c r="H67" s="98"/>
      <c r="I67" s="95"/>
      <c r="J67" s="95"/>
      <c r="K67" s="95"/>
    </row>
    <row r="68" spans="1:11" s="75" customFormat="1" ht="12.75" customHeight="1" x14ac:dyDescent="0.2">
      <c r="A68" s="92"/>
      <c r="B68" s="89"/>
      <c r="C68" s="89"/>
      <c r="D68" s="89"/>
      <c r="E68" s="95"/>
      <c r="F68" s="95"/>
      <c r="G68" s="98"/>
      <c r="H68" s="98"/>
      <c r="I68" s="95"/>
      <c r="J68" s="95"/>
      <c r="K68" s="95"/>
    </row>
    <row r="69" spans="1:11" s="75" customFormat="1" ht="12.75" customHeight="1" x14ac:dyDescent="0.2">
      <c r="A69" s="92"/>
      <c r="B69" s="89"/>
      <c r="C69" s="89"/>
      <c r="D69" s="89"/>
      <c r="E69" s="95"/>
      <c r="F69" s="95"/>
      <c r="G69" s="98"/>
      <c r="H69" s="98"/>
      <c r="I69" s="95"/>
      <c r="J69" s="95"/>
      <c r="K69" s="95"/>
    </row>
    <row r="70" spans="1:11" s="75" customFormat="1" ht="12.75" customHeight="1" x14ac:dyDescent="0.2">
      <c r="A70" s="92"/>
      <c r="B70" s="89"/>
      <c r="C70" s="89"/>
      <c r="D70" s="89"/>
      <c r="E70" s="95"/>
      <c r="F70" s="95"/>
      <c r="G70" s="98"/>
      <c r="H70" s="98"/>
      <c r="I70" s="95"/>
      <c r="J70" s="95"/>
      <c r="K70" s="95"/>
    </row>
    <row r="71" spans="1:11" s="75" customFormat="1" ht="12.75" customHeight="1" x14ac:dyDescent="0.2">
      <c r="A71" s="92"/>
      <c r="B71" s="89"/>
      <c r="C71" s="89"/>
      <c r="D71" s="89"/>
      <c r="E71" s="95"/>
      <c r="F71" s="95"/>
      <c r="G71" s="98"/>
      <c r="H71" s="98"/>
      <c r="I71" s="95"/>
      <c r="J71" s="95"/>
      <c r="K71" s="95"/>
    </row>
    <row r="72" spans="1:11" s="75" customFormat="1" ht="12.75" customHeight="1" x14ac:dyDescent="0.2">
      <c r="A72" s="92"/>
      <c r="B72" s="89"/>
      <c r="C72" s="89"/>
      <c r="D72" s="89"/>
      <c r="E72" s="95"/>
      <c r="F72" s="95"/>
      <c r="G72" s="98"/>
      <c r="H72" s="98"/>
      <c r="I72" s="95"/>
      <c r="J72" s="95"/>
      <c r="K72" s="95"/>
    </row>
    <row r="73" spans="1:11" s="75" customFormat="1" ht="12.75" customHeight="1" x14ac:dyDescent="0.2">
      <c r="A73" s="92"/>
      <c r="B73" s="89"/>
      <c r="C73" s="89"/>
      <c r="D73" s="89"/>
      <c r="E73" s="95"/>
      <c r="F73" s="95"/>
      <c r="G73" s="98"/>
      <c r="H73" s="98"/>
      <c r="I73" s="95"/>
      <c r="J73" s="95"/>
      <c r="K73" s="95"/>
    </row>
    <row r="74" spans="1:11" s="75" customFormat="1" ht="12.75" customHeight="1" x14ac:dyDescent="0.2">
      <c r="A74" s="92"/>
      <c r="B74" s="89"/>
      <c r="C74" s="89"/>
      <c r="D74" s="89"/>
      <c r="E74" s="95"/>
      <c r="F74" s="95"/>
      <c r="G74" s="98"/>
      <c r="H74" s="98"/>
      <c r="I74" s="95"/>
      <c r="J74" s="95"/>
      <c r="K74" s="95"/>
    </row>
    <row r="75" spans="1:11" s="75" customFormat="1" ht="12.75" customHeight="1" x14ac:dyDescent="0.2">
      <c r="A75" s="92"/>
      <c r="B75" s="89"/>
      <c r="C75" s="89"/>
      <c r="D75" s="89"/>
      <c r="E75" s="95"/>
      <c r="F75" s="95"/>
      <c r="G75" s="98"/>
      <c r="H75" s="98"/>
      <c r="I75" s="95"/>
      <c r="J75" s="95"/>
      <c r="K75" s="95"/>
    </row>
    <row r="76" spans="1:11" s="75" customFormat="1" ht="12.75" customHeight="1" x14ac:dyDescent="0.2">
      <c r="A76" s="92"/>
      <c r="B76" s="89"/>
      <c r="C76" s="89"/>
      <c r="D76" s="89"/>
      <c r="E76" s="95"/>
      <c r="F76" s="95"/>
      <c r="G76" s="98"/>
      <c r="H76" s="98"/>
      <c r="I76" s="95"/>
      <c r="J76" s="95"/>
      <c r="K76" s="95"/>
    </row>
    <row r="77" spans="1:11" s="75" customFormat="1" x14ac:dyDescent="0.2">
      <c r="A77" s="92"/>
      <c r="B77" s="89"/>
      <c r="C77" s="89"/>
      <c r="D77" s="89"/>
      <c r="E77" s="95"/>
      <c r="F77" s="95"/>
      <c r="G77" s="98"/>
      <c r="H77" s="98"/>
      <c r="I77" s="95"/>
      <c r="J77" s="95"/>
      <c r="K77" s="95"/>
    </row>
    <row r="78" spans="1:11" s="75" customFormat="1" x14ac:dyDescent="0.2">
      <c r="A78" s="92"/>
      <c r="B78" s="89"/>
      <c r="C78" s="89"/>
      <c r="D78" s="89"/>
      <c r="E78" s="95"/>
      <c r="F78" s="95"/>
      <c r="G78" s="98"/>
      <c r="H78" s="98"/>
      <c r="I78" s="95"/>
      <c r="J78" s="95"/>
      <c r="K78" s="95"/>
    </row>
    <row r="79" spans="1:11" s="75" customFormat="1" x14ac:dyDescent="0.2">
      <c r="A79" s="92"/>
      <c r="B79" s="89"/>
      <c r="C79" s="89"/>
      <c r="D79" s="89"/>
      <c r="E79" s="95"/>
      <c r="F79" s="95"/>
      <c r="G79" s="98"/>
      <c r="H79" s="98"/>
      <c r="I79" s="95"/>
      <c r="J79" s="95"/>
      <c r="K79" s="95"/>
    </row>
    <row r="80" spans="1:11" s="75" customFormat="1" x14ac:dyDescent="0.2">
      <c r="A80" s="92"/>
      <c r="B80" s="89"/>
      <c r="C80" s="89"/>
      <c r="D80" s="89"/>
      <c r="E80" s="95"/>
      <c r="F80" s="95"/>
      <c r="G80" s="98"/>
      <c r="H80" s="98"/>
      <c r="I80" s="95"/>
      <c r="J80" s="95"/>
      <c r="K80" s="95"/>
    </row>
    <row r="81" spans="1:11" s="75" customFormat="1" x14ac:dyDescent="0.2">
      <c r="A81" s="92"/>
      <c r="B81" s="89"/>
      <c r="C81" s="89"/>
      <c r="D81" s="89"/>
      <c r="E81" s="95"/>
      <c r="F81" s="95"/>
      <c r="G81" s="98"/>
      <c r="H81" s="98"/>
      <c r="I81" s="95"/>
      <c r="J81" s="95"/>
      <c r="K81" s="95"/>
    </row>
    <row r="82" spans="1:11" s="75" customFormat="1" x14ac:dyDescent="0.2">
      <c r="A82" s="92"/>
      <c r="B82" s="89"/>
      <c r="C82" s="89"/>
      <c r="D82" s="89"/>
      <c r="E82" s="95"/>
      <c r="F82" s="95"/>
      <c r="G82" s="98"/>
      <c r="H82" s="98"/>
      <c r="I82" s="95"/>
      <c r="J82" s="95"/>
      <c r="K82" s="95"/>
    </row>
    <row r="83" spans="1:11" s="75" customFormat="1" x14ac:dyDescent="0.2">
      <c r="A83" s="92"/>
      <c r="B83" s="89"/>
      <c r="C83" s="89"/>
      <c r="D83" s="89"/>
      <c r="E83" s="95"/>
      <c r="F83" s="95"/>
      <c r="G83" s="98"/>
      <c r="H83" s="98"/>
      <c r="I83" s="95"/>
      <c r="J83" s="95"/>
      <c r="K83" s="95"/>
    </row>
    <row r="84" spans="1:11" s="75" customFormat="1" x14ac:dyDescent="0.2">
      <c r="A84" s="92"/>
      <c r="B84" s="89"/>
      <c r="C84" s="89"/>
      <c r="D84" s="89"/>
      <c r="E84" s="95"/>
      <c r="F84" s="95"/>
      <c r="G84" s="98"/>
      <c r="H84" s="98"/>
      <c r="I84" s="95"/>
      <c r="J84" s="95"/>
      <c r="K84" s="95"/>
    </row>
    <row r="85" spans="1:11" s="75" customFormat="1" x14ac:dyDescent="0.2">
      <c r="A85" s="92"/>
      <c r="B85" s="89"/>
      <c r="C85" s="89"/>
      <c r="D85" s="89"/>
      <c r="E85" s="95"/>
      <c r="F85" s="95"/>
      <c r="G85" s="98"/>
      <c r="H85" s="98"/>
      <c r="I85" s="95"/>
      <c r="J85" s="95"/>
      <c r="K85" s="95"/>
    </row>
    <row r="86" spans="1:11" s="75" customFormat="1" x14ac:dyDescent="0.2">
      <c r="A86" s="92"/>
      <c r="B86" s="89"/>
      <c r="C86" s="89"/>
      <c r="D86" s="89"/>
      <c r="E86" s="95"/>
      <c r="F86" s="95"/>
      <c r="G86" s="98"/>
      <c r="H86" s="98"/>
      <c r="I86" s="95"/>
      <c r="J86" s="95"/>
      <c r="K86" s="95"/>
    </row>
    <row r="87" spans="1:11" s="75" customFormat="1" x14ac:dyDescent="0.2">
      <c r="A87" s="92"/>
      <c r="B87" s="89"/>
      <c r="C87" s="89"/>
      <c r="D87" s="89"/>
      <c r="E87" s="95"/>
      <c r="F87" s="95"/>
      <c r="G87" s="98"/>
      <c r="H87" s="98"/>
      <c r="I87" s="95"/>
      <c r="J87" s="95"/>
      <c r="K87" s="95"/>
    </row>
    <row r="88" spans="1:11" s="75" customFormat="1" x14ac:dyDescent="0.2">
      <c r="A88" s="92"/>
      <c r="B88" s="89"/>
      <c r="C88" s="89"/>
      <c r="D88" s="89"/>
      <c r="E88" s="95"/>
      <c r="F88" s="95"/>
      <c r="G88" s="98"/>
      <c r="H88" s="77"/>
      <c r="I88" s="95"/>
      <c r="J88" s="95"/>
      <c r="K88" s="95"/>
    </row>
    <row r="89" spans="1:11" s="75" customFormat="1" x14ac:dyDescent="0.2">
      <c r="A89" s="92"/>
      <c r="B89" s="89"/>
      <c r="C89" s="89"/>
      <c r="D89" s="89"/>
      <c r="E89" s="95"/>
      <c r="F89" s="95"/>
      <c r="G89" s="98"/>
      <c r="H89" s="77"/>
      <c r="I89" s="95"/>
      <c r="J89" s="95"/>
      <c r="K89" s="95"/>
    </row>
    <row r="90" spans="1:11" s="75" customFormat="1" x14ac:dyDescent="0.2">
      <c r="A90" s="92"/>
      <c r="B90" s="89"/>
      <c r="C90" s="89"/>
      <c r="D90" s="89"/>
      <c r="E90" s="95"/>
      <c r="F90" s="95"/>
      <c r="G90" s="98"/>
      <c r="H90" s="77"/>
      <c r="I90" s="95"/>
      <c r="J90" s="95"/>
      <c r="K90" s="95"/>
    </row>
    <row r="91" spans="1:11" s="75" customFormat="1" x14ac:dyDescent="0.2">
      <c r="A91" s="92"/>
      <c r="B91" s="89"/>
      <c r="C91" s="89"/>
      <c r="D91" s="89"/>
      <c r="E91" s="95"/>
      <c r="F91" s="95"/>
      <c r="G91" s="98"/>
      <c r="H91" s="77"/>
      <c r="I91" s="95"/>
      <c r="J91" s="95"/>
      <c r="K91" s="95"/>
    </row>
    <row r="92" spans="1:11" s="75" customFormat="1" x14ac:dyDescent="0.2">
      <c r="A92" s="92"/>
      <c r="B92" s="89"/>
      <c r="C92" s="89"/>
      <c r="D92" s="89"/>
      <c r="E92" s="95"/>
      <c r="F92" s="95"/>
      <c r="G92" s="98"/>
      <c r="H92" s="77"/>
      <c r="I92" s="95"/>
      <c r="J92" s="95"/>
      <c r="K92" s="95"/>
    </row>
    <row r="93" spans="1:11" s="75" customFormat="1" x14ac:dyDescent="0.2">
      <c r="A93" s="92"/>
      <c r="B93" s="89"/>
      <c r="C93" s="89"/>
      <c r="D93" s="89"/>
      <c r="E93" s="95"/>
      <c r="F93" s="95"/>
      <c r="G93" s="98"/>
      <c r="H93" s="77"/>
      <c r="I93" s="95"/>
      <c r="J93" s="95"/>
      <c r="K93" s="95"/>
    </row>
    <row r="94" spans="1:11" s="75" customFormat="1" x14ac:dyDescent="0.2">
      <c r="A94" s="92"/>
      <c r="B94" s="89"/>
      <c r="C94" s="89"/>
      <c r="D94" s="89"/>
      <c r="E94" s="95"/>
      <c r="F94" s="95"/>
      <c r="G94" s="98"/>
      <c r="H94" s="77"/>
      <c r="I94" s="95"/>
      <c r="J94" s="95"/>
      <c r="K94" s="95"/>
    </row>
    <row r="95" spans="1:11" s="75" customFormat="1" x14ac:dyDescent="0.2">
      <c r="A95" s="107"/>
      <c r="B95" s="74"/>
      <c r="C95" s="74"/>
      <c r="D95" s="74"/>
      <c r="E95" s="76"/>
      <c r="F95" s="76"/>
      <c r="G95" s="77"/>
      <c r="H95" s="77"/>
      <c r="I95" s="76"/>
      <c r="J95" s="76"/>
      <c r="K95" s="76"/>
    </row>
    <row r="96" spans="1:11" s="75" customFormat="1" x14ac:dyDescent="0.2">
      <c r="A96" s="107"/>
      <c r="B96" s="74"/>
      <c r="C96" s="74"/>
      <c r="D96" s="74"/>
      <c r="E96" s="76"/>
      <c r="F96" s="76"/>
      <c r="G96" s="77"/>
      <c r="H96" s="77"/>
      <c r="I96" s="76"/>
      <c r="J96" s="76"/>
      <c r="K96" s="76"/>
    </row>
    <row r="97" spans="1:11" s="75" customFormat="1" x14ac:dyDescent="0.2">
      <c r="A97" s="107"/>
      <c r="B97" s="74"/>
      <c r="C97" s="74"/>
      <c r="D97" s="74"/>
      <c r="E97" s="76"/>
      <c r="F97" s="76"/>
      <c r="G97" s="77"/>
      <c r="H97" s="77"/>
      <c r="I97" s="76"/>
      <c r="J97" s="76"/>
      <c r="K97" s="76"/>
    </row>
    <row r="98" spans="1:11" s="75" customFormat="1" x14ac:dyDescent="0.2">
      <c r="A98" s="107"/>
      <c r="B98" s="74"/>
      <c r="C98" s="74"/>
      <c r="D98" s="74"/>
      <c r="E98" s="76"/>
      <c r="F98" s="76"/>
      <c r="G98" s="77"/>
      <c r="H98" s="77"/>
      <c r="I98" s="76"/>
      <c r="J98" s="76"/>
      <c r="K98" s="76"/>
    </row>
    <row r="99" spans="1:11" s="75" customFormat="1" x14ac:dyDescent="0.2">
      <c r="A99" s="107"/>
      <c r="B99" s="74"/>
      <c r="C99" s="74"/>
      <c r="D99" s="74"/>
      <c r="E99" s="76"/>
      <c r="F99" s="76"/>
      <c r="G99" s="77"/>
      <c r="H99" s="77"/>
      <c r="I99" s="76"/>
      <c r="J99" s="76"/>
      <c r="K99" s="76"/>
    </row>
    <row r="100" spans="1:11" s="75" customFormat="1" x14ac:dyDescent="0.2">
      <c r="A100" s="107"/>
      <c r="B100" s="74"/>
      <c r="C100" s="74"/>
      <c r="D100" s="74"/>
      <c r="E100" s="76"/>
      <c r="F100" s="76"/>
      <c r="G100" s="77"/>
      <c r="H100" s="77"/>
      <c r="I100" s="76"/>
      <c r="J100" s="76"/>
      <c r="K100" s="76"/>
    </row>
    <row r="101" spans="1:11" s="75" customFormat="1" x14ac:dyDescent="0.2">
      <c r="A101" s="107"/>
      <c r="B101" s="74"/>
      <c r="C101" s="74"/>
      <c r="D101" s="74"/>
      <c r="E101" s="76"/>
      <c r="F101" s="76"/>
      <c r="G101" s="77"/>
      <c r="H101" s="77"/>
      <c r="I101" s="76"/>
      <c r="J101" s="76"/>
      <c r="K101" s="76"/>
    </row>
    <row r="102" spans="1:11" s="75" customFormat="1" x14ac:dyDescent="0.2">
      <c r="A102" s="107"/>
      <c r="B102" s="74"/>
      <c r="C102" s="74"/>
      <c r="D102" s="74"/>
      <c r="E102" s="76"/>
      <c r="F102" s="76"/>
      <c r="G102" s="77"/>
      <c r="H102" s="77"/>
      <c r="I102" s="76"/>
      <c r="J102" s="76"/>
      <c r="K102" s="76"/>
    </row>
    <row r="103" spans="1:11" s="75" customFormat="1" x14ac:dyDescent="0.2">
      <c r="A103" s="107"/>
      <c r="B103" s="74"/>
      <c r="C103" s="74"/>
      <c r="D103" s="74"/>
      <c r="E103" s="76"/>
      <c r="F103" s="76"/>
      <c r="G103" s="77"/>
      <c r="H103" s="77"/>
      <c r="I103" s="76"/>
      <c r="J103" s="76"/>
      <c r="K103" s="76"/>
    </row>
    <row r="104" spans="1:11" s="75" customFormat="1" x14ac:dyDescent="0.2">
      <c r="A104" s="107"/>
      <c r="B104" s="74"/>
      <c r="C104" s="74"/>
      <c r="D104" s="74"/>
      <c r="E104" s="76"/>
      <c r="F104" s="76"/>
      <c r="G104" s="77"/>
      <c r="H104" s="77"/>
      <c r="I104" s="76"/>
      <c r="J104" s="76"/>
      <c r="K104" s="76"/>
    </row>
    <row r="105" spans="1:11" s="75" customFormat="1" x14ac:dyDescent="0.2">
      <c r="A105" s="107"/>
      <c r="B105" s="74"/>
      <c r="C105" s="74"/>
      <c r="D105" s="74"/>
      <c r="E105" s="76"/>
      <c r="F105" s="76"/>
      <c r="G105" s="77"/>
      <c r="H105" s="77"/>
      <c r="I105" s="76"/>
      <c r="J105" s="76"/>
      <c r="K105" s="76"/>
    </row>
    <row r="106" spans="1:11" s="75" customFormat="1" x14ac:dyDescent="0.2">
      <c r="A106" s="107"/>
      <c r="B106" s="74"/>
      <c r="C106" s="74"/>
      <c r="D106" s="74"/>
      <c r="E106" s="76"/>
      <c r="F106" s="76"/>
      <c r="G106" s="77"/>
      <c r="H106" s="77"/>
      <c r="I106" s="76"/>
      <c r="J106" s="76"/>
      <c r="K106" s="76"/>
    </row>
    <row r="107" spans="1:11" s="75" customFormat="1" x14ac:dyDescent="0.2">
      <c r="A107" s="107"/>
      <c r="B107" s="74"/>
      <c r="C107" s="74"/>
      <c r="D107" s="74"/>
      <c r="E107" s="76"/>
      <c r="F107" s="76"/>
      <c r="G107" s="77"/>
      <c r="H107" s="77"/>
      <c r="I107" s="76"/>
      <c r="J107" s="76"/>
      <c r="K107" s="76"/>
    </row>
    <row r="108" spans="1:11" s="75" customFormat="1" x14ac:dyDescent="0.2">
      <c r="A108" s="107"/>
      <c r="B108" s="74"/>
      <c r="C108" s="74"/>
      <c r="D108" s="74"/>
      <c r="E108" s="76"/>
      <c r="F108" s="76"/>
      <c r="G108" s="77"/>
      <c r="H108" s="77"/>
      <c r="I108" s="76"/>
      <c r="J108" s="76"/>
      <c r="K108" s="76"/>
    </row>
    <row r="109" spans="1:11" s="75" customFormat="1" x14ac:dyDescent="0.2">
      <c r="A109" s="107"/>
      <c r="B109" s="74"/>
      <c r="C109" s="74"/>
      <c r="D109" s="74"/>
      <c r="E109" s="76"/>
      <c r="F109" s="76"/>
      <c r="G109" s="77"/>
      <c r="H109" s="77"/>
      <c r="I109" s="76"/>
      <c r="J109" s="76"/>
      <c r="K109" s="76"/>
    </row>
    <row r="110" spans="1:11" s="75" customFormat="1" x14ac:dyDescent="0.2">
      <c r="A110" s="107"/>
      <c r="B110" s="74"/>
      <c r="C110" s="74"/>
      <c r="D110" s="74"/>
      <c r="E110" s="76"/>
      <c r="F110" s="76"/>
      <c r="G110" s="77"/>
      <c r="H110" s="77"/>
      <c r="I110" s="76"/>
      <c r="J110" s="76"/>
      <c r="K110" s="76"/>
    </row>
    <row r="111" spans="1:11" s="75" customFormat="1" x14ac:dyDescent="0.2">
      <c r="A111" s="107"/>
      <c r="B111" s="74"/>
      <c r="C111" s="74"/>
      <c r="D111" s="74"/>
      <c r="E111" s="76"/>
      <c r="F111" s="76"/>
      <c r="G111" s="77"/>
      <c r="H111" s="77"/>
      <c r="I111" s="76"/>
      <c r="J111" s="76"/>
      <c r="K111" s="76"/>
    </row>
    <row r="112" spans="1:11" s="75" customFormat="1" x14ac:dyDescent="0.2">
      <c r="A112" s="107"/>
      <c r="B112" s="74"/>
      <c r="C112" s="74"/>
      <c r="D112" s="74"/>
      <c r="E112" s="76"/>
      <c r="F112" s="76"/>
      <c r="G112" s="77"/>
      <c r="H112" s="77"/>
      <c r="I112" s="76"/>
      <c r="J112" s="76"/>
      <c r="K112" s="76"/>
    </row>
    <row r="113" spans="1:11" s="75" customFormat="1" x14ac:dyDescent="0.2">
      <c r="A113" s="107"/>
      <c r="B113" s="74"/>
      <c r="C113" s="74"/>
      <c r="D113" s="74"/>
      <c r="E113" s="76"/>
      <c r="F113" s="76"/>
      <c r="G113" s="77"/>
      <c r="H113" s="77"/>
      <c r="I113" s="76"/>
      <c r="J113" s="76"/>
      <c r="K113" s="76"/>
    </row>
    <row r="114" spans="1:11" s="75" customFormat="1" x14ac:dyDescent="0.2">
      <c r="A114" s="107"/>
      <c r="B114" s="74"/>
      <c r="C114" s="74"/>
      <c r="D114" s="74"/>
      <c r="E114" s="76"/>
      <c r="F114" s="76"/>
      <c r="G114" s="77"/>
      <c r="H114" s="77"/>
      <c r="I114" s="76"/>
      <c r="J114" s="76"/>
      <c r="K114" s="76"/>
    </row>
    <row r="115" spans="1:11" s="75" customFormat="1" x14ac:dyDescent="0.2">
      <c r="A115" s="107"/>
      <c r="B115" s="74"/>
      <c r="C115" s="74"/>
      <c r="D115" s="74"/>
      <c r="E115" s="76"/>
      <c r="F115" s="76"/>
      <c r="G115" s="77"/>
      <c r="H115" s="77"/>
      <c r="I115" s="76"/>
      <c r="J115" s="76"/>
      <c r="K115" s="76"/>
    </row>
    <row r="116" spans="1:11" s="75" customFormat="1" x14ac:dyDescent="0.2">
      <c r="A116" s="107"/>
      <c r="B116" s="74"/>
      <c r="C116" s="74"/>
      <c r="D116" s="74"/>
      <c r="E116" s="76"/>
      <c r="F116" s="76"/>
      <c r="G116" s="77"/>
      <c r="H116" s="77"/>
      <c r="I116" s="76"/>
      <c r="J116" s="76"/>
      <c r="K116" s="76"/>
    </row>
    <row r="117" spans="1:11" s="75" customFormat="1" x14ac:dyDescent="0.2">
      <c r="A117" s="107"/>
      <c r="B117" s="74"/>
      <c r="C117" s="74"/>
      <c r="D117" s="74"/>
      <c r="E117" s="76"/>
      <c r="F117" s="76"/>
      <c r="G117" s="77"/>
      <c r="H117" s="77"/>
      <c r="I117" s="76"/>
      <c r="J117" s="76"/>
      <c r="K117" s="76"/>
    </row>
    <row r="118" spans="1:11" s="75" customFormat="1" x14ac:dyDescent="0.2">
      <c r="A118" s="107"/>
      <c r="B118" s="74"/>
      <c r="C118" s="74"/>
      <c r="D118" s="74"/>
      <c r="E118" s="76"/>
      <c r="F118" s="76"/>
      <c r="G118" s="77"/>
      <c r="H118" s="77"/>
      <c r="I118" s="76"/>
      <c r="J118" s="76"/>
      <c r="K118" s="76"/>
    </row>
    <row r="119" spans="1:11" s="75" customFormat="1" x14ac:dyDescent="0.2">
      <c r="A119" s="107"/>
      <c r="B119" s="74"/>
      <c r="C119" s="74"/>
      <c r="D119" s="74"/>
      <c r="E119" s="76"/>
      <c r="F119" s="76"/>
      <c r="G119" s="77"/>
      <c r="H119" s="77"/>
      <c r="I119" s="76"/>
      <c r="J119" s="76"/>
      <c r="K119" s="76"/>
    </row>
    <row r="120" spans="1:11" s="75" customFormat="1" x14ac:dyDescent="0.2">
      <c r="A120" s="107"/>
      <c r="B120" s="74"/>
      <c r="C120" s="74"/>
      <c r="D120" s="74"/>
      <c r="E120" s="76"/>
      <c r="F120" s="76"/>
      <c r="G120" s="77"/>
      <c r="H120" s="77"/>
      <c r="I120" s="76"/>
      <c r="J120" s="76"/>
      <c r="K120" s="76"/>
    </row>
    <row r="121" spans="1:11" s="75" customFormat="1" x14ac:dyDescent="0.2">
      <c r="A121" s="107"/>
      <c r="B121" s="74"/>
      <c r="C121" s="74"/>
      <c r="D121" s="74"/>
      <c r="E121" s="76"/>
      <c r="F121" s="76"/>
      <c r="G121" s="77"/>
      <c r="H121" s="77"/>
      <c r="I121" s="76"/>
      <c r="J121" s="76"/>
      <c r="K121" s="76"/>
    </row>
    <row r="122" spans="1:11" s="75" customFormat="1" x14ac:dyDescent="0.2">
      <c r="A122" s="107"/>
      <c r="B122" s="74"/>
      <c r="C122" s="74"/>
      <c r="D122" s="74"/>
      <c r="E122" s="76"/>
      <c r="F122" s="76"/>
      <c r="G122" s="77"/>
      <c r="H122" s="77"/>
      <c r="I122" s="76"/>
      <c r="J122" s="76"/>
      <c r="K122" s="76"/>
    </row>
    <row r="123" spans="1:11" s="75" customFormat="1" x14ac:dyDescent="0.2">
      <c r="A123" s="107"/>
      <c r="B123" s="74"/>
      <c r="C123" s="74"/>
      <c r="D123" s="74"/>
      <c r="E123" s="76"/>
      <c r="F123" s="76"/>
      <c r="G123" s="77"/>
      <c r="H123" s="77"/>
      <c r="I123" s="76"/>
      <c r="J123" s="76"/>
      <c r="K123" s="76"/>
    </row>
    <row r="124" spans="1:11" s="75" customFormat="1" x14ac:dyDescent="0.2">
      <c r="A124" s="107"/>
      <c r="B124" s="74"/>
      <c r="C124" s="74"/>
      <c r="D124" s="74"/>
      <c r="E124" s="76"/>
      <c r="F124" s="76"/>
      <c r="G124" s="77"/>
      <c r="H124" s="77"/>
      <c r="I124" s="76"/>
      <c r="J124" s="76"/>
      <c r="K124" s="76"/>
    </row>
    <row r="125" spans="1:11" s="75" customFormat="1" x14ac:dyDescent="0.2">
      <c r="A125" s="107"/>
      <c r="B125" s="74"/>
      <c r="C125" s="74"/>
      <c r="D125" s="74"/>
      <c r="E125" s="76"/>
      <c r="F125" s="76"/>
      <c r="G125" s="77"/>
      <c r="H125" s="77"/>
      <c r="I125" s="76"/>
      <c r="J125" s="76"/>
      <c r="K125" s="76"/>
    </row>
    <row r="126" spans="1:11" s="75" customFormat="1" x14ac:dyDescent="0.2">
      <c r="A126" s="107"/>
      <c r="B126" s="74"/>
      <c r="C126" s="74"/>
      <c r="D126" s="74"/>
      <c r="E126" s="76"/>
      <c r="F126" s="76"/>
      <c r="G126" s="77"/>
      <c r="H126" s="77"/>
      <c r="I126" s="76"/>
      <c r="J126" s="76"/>
      <c r="K126" s="76"/>
    </row>
    <row r="127" spans="1:11" s="75" customFormat="1" x14ac:dyDescent="0.2">
      <c r="A127" s="107"/>
      <c r="B127" s="74"/>
      <c r="C127" s="74"/>
      <c r="D127" s="74"/>
      <c r="E127" s="76"/>
      <c r="F127" s="76"/>
      <c r="G127" s="77"/>
      <c r="H127" s="77"/>
      <c r="I127" s="76"/>
      <c r="J127" s="76"/>
      <c r="K127" s="76"/>
    </row>
    <row r="128" spans="1:11" s="75" customFormat="1" x14ac:dyDescent="0.2">
      <c r="A128" s="107"/>
      <c r="B128" s="74"/>
      <c r="C128" s="74"/>
      <c r="D128" s="74"/>
      <c r="E128" s="76"/>
      <c r="F128" s="76"/>
      <c r="G128" s="77"/>
      <c r="H128" s="77"/>
      <c r="I128" s="76"/>
      <c r="J128" s="76"/>
      <c r="K128" s="76"/>
    </row>
    <row r="129" spans="1:11" s="75" customFormat="1" x14ac:dyDescent="0.2">
      <c r="A129" s="107"/>
      <c r="B129" s="74"/>
      <c r="C129" s="74"/>
      <c r="D129" s="74"/>
      <c r="E129" s="76"/>
      <c r="F129" s="76"/>
      <c r="G129" s="77"/>
      <c r="H129" s="77"/>
      <c r="I129" s="76"/>
      <c r="J129" s="76"/>
      <c r="K129" s="76"/>
    </row>
    <row r="130" spans="1:11" s="75" customFormat="1" x14ac:dyDescent="0.2">
      <c r="A130" s="107"/>
      <c r="B130" s="74"/>
      <c r="C130" s="74"/>
      <c r="D130" s="74"/>
      <c r="E130" s="76"/>
      <c r="F130" s="76"/>
      <c r="G130" s="77"/>
      <c r="H130" s="77"/>
      <c r="I130" s="76"/>
      <c r="J130" s="76"/>
      <c r="K130" s="76"/>
    </row>
    <row r="131" spans="1:11" s="75" customFormat="1" x14ac:dyDescent="0.2">
      <c r="A131" s="107"/>
      <c r="B131" s="74"/>
      <c r="C131" s="74"/>
      <c r="D131" s="74"/>
      <c r="E131" s="76"/>
      <c r="F131" s="76"/>
      <c r="G131" s="77"/>
      <c r="H131" s="77"/>
      <c r="I131" s="76"/>
      <c r="J131" s="76"/>
      <c r="K131" s="76"/>
    </row>
    <row r="132" spans="1:11" s="75" customFormat="1" x14ac:dyDescent="0.2">
      <c r="A132" s="107"/>
      <c r="B132" s="74"/>
      <c r="C132" s="74"/>
      <c r="D132" s="74"/>
      <c r="E132" s="76"/>
      <c r="F132" s="76"/>
      <c r="G132" s="77"/>
      <c r="H132" s="77"/>
      <c r="I132" s="76"/>
      <c r="J132" s="76"/>
      <c r="K132" s="76"/>
    </row>
    <row r="133" spans="1:11" s="75" customFormat="1" x14ac:dyDescent="0.2">
      <c r="A133" s="107"/>
      <c r="B133" s="74"/>
      <c r="C133" s="74"/>
      <c r="D133" s="74"/>
      <c r="E133" s="76"/>
      <c r="F133" s="76"/>
      <c r="G133" s="77"/>
      <c r="H133" s="77"/>
      <c r="I133" s="76"/>
      <c r="J133" s="76"/>
      <c r="K133" s="76"/>
    </row>
    <row r="134" spans="1:11" s="75" customFormat="1" x14ac:dyDescent="0.2">
      <c r="A134" s="107"/>
      <c r="B134" s="74"/>
      <c r="C134" s="74"/>
      <c r="D134" s="74"/>
      <c r="E134" s="76"/>
      <c r="F134" s="76"/>
      <c r="G134" s="77"/>
      <c r="H134" s="77"/>
      <c r="I134" s="76"/>
      <c r="J134" s="76"/>
      <c r="K134" s="76"/>
    </row>
    <row r="135" spans="1:11" s="75" customFormat="1" x14ac:dyDescent="0.2">
      <c r="A135" s="107"/>
      <c r="B135" s="74"/>
      <c r="C135" s="74"/>
      <c r="D135" s="74"/>
      <c r="E135" s="76"/>
      <c r="F135" s="76"/>
      <c r="G135" s="77"/>
      <c r="H135" s="77"/>
      <c r="I135" s="76"/>
      <c r="J135" s="76"/>
      <c r="K135" s="76"/>
    </row>
    <row r="136" spans="1:11" s="75" customFormat="1" x14ac:dyDescent="0.2">
      <c r="A136" s="107"/>
      <c r="B136" s="74"/>
      <c r="C136" s="74"/>
      <c r="D136" s="74"/>
      <c r="E136" s="76"/>
      <c r="F136" s="76"/>
      <c r="G136" s="77"/>
      <c r="H136" s="77"/>
      <c r="I136" s="76"/>
      <c r="J136" s="76"/>
      <c r="K136" s="76"/>
    </row>
    <row r="137" spans="1:11" s="75" customFormat="1" x14ac:dyDescent="0.2">
      <c r="A137" s="107"/>
      <c r="B137" s="74"/>
      <c r="C137" s="74"/>
      <c r="D137" s="74"/>
      <c r="E137" s="76"/>
      <c r="F137" s="76"/>
      <c r="G137" s="77"/>
      <c r="H137" s="77"/>
      <c r="I137" s="76"/>
      <c r="J137" s="76"/>
      <c r="K137" s="76"/>
    </row>
    <row r="138" spans="1:11" s="75" customFormat="1" x14ac:dyDescent="0.2">
      <c r="A138" s="107"/>
      <c r="B138" s="74"/>
      <c r="C138" s="74"/>
      <c r="D138" s="74"/>
      <c r="E138" s="76"/>
      <c r="F138" s="76"/>
      <c r="G138" s="77"/>
      <c r="H138" s="77"/>
      <c r="I138" s="76"/>
      <c r="J138" s="76"/>
      <c r="K138" s="76"/>
    </row>
    <row r="139" spans="1:11" s="75" customFormat="1" x14ac:dyDescent="0.2">
      <c r="A139" s="107"/>
      <c r="B139" s="74"/>
      <c r="C139" s="74"/>
      <c r="D139" s="74"/>
      <c r="E139" s="76"/>
      <c r="F139" s="76"/>
      <c r="G139" s="77"/>
      <c r="H139" s="77"/>
      <c r="I139" s="76"/>
      <c r="J139" s="76"/>
      <c r="K139" s="76"/>
    </row>
    <row r="140" spans="1:11" s="75" customFormat="1" x14ac:dyDescent="0.2">
      <c r="A140" s="107"/>
      <c r="B140" s="74"/>
      <c r="C140" s="74"/>
      <c r="D140" s="74"/>
      <c r="E140" s="76"/>
      <c r="F140" s="76"/>
      <c r="G140" s="77"/>
      <c r="H140" s="77"/>
      <c r="I140" s="76"/>
      <c r="J140" s="76"/>
      <c r="K140" s="76"/>
    </row>
    <row r="141" spans="1:11" s="75" customFormat="1" x14ac:dyDescent="0.2">
      <c r="A141" s="107"/>
      <c r="B141" s="74"/>
      <c r="C141" s="74"/>
      <c r="D141" s="74"/>
      <c r="E141" s="76"/>
      <c r="F141" s="76"/>
      <c r="G141" s="77"/>
      <c r="H141" s="77"/>
      <c r="I141" s="76"/>
      <c r="J141" s="76"/>
      <c r="K141" s="76"/>
    </row>
    <row r="142" spans="1:11" s="75" customFormat="1" x14ac:dyDescent="0.2">
      <c r="A142" s="107"/>
      <c r="B142" s="74"/>
      <c r="C142" s="74"/>
      <c r="D142" s="74"/>
      <c r="E142" s="76"/>
      <c r="F142" s="76"/>
      <c r="G142" s="77"/>
      <c r="H142" s="77"/>
      <c r="I142" s="76"/>
      <c r="J142" s="76"/>
      <c r="K142" s="76"/>
    </row>
    <row r="143" spans="1:11" s="75" customFormat="1" x14ac:dyDescent="0.2">
      <c r="A143" s="107"/>
      <c r="B143" s="74"/>
      <c r="C143" s="74"/>
      <c r="D143" s="74"/>
      <c r="E143" s="76"/>
      <c r="F143" s="76"/>
      <c r="G143" s="77"/>
      <c r="H143" s="77"/>
      <c r="I143" s="76"/>
      <c r="J143" s="76"/>
      <c r="K143" s="76"/>
    </row>
    <row r="144" spans="1:11" s="75" customFormat="1" x14ac:dyDescent="0.2">
      <c r="A144" s="107"/>
      <c r="B144" s="74"/>
      <c r="C144" s="74"/>
      <c r="D144" s="74"/>
      <c r="E144" s="76"/>
      <c r="F144" s="76"/>
      <c r="G144" s="77"/>
      <c r="H144" s="77"/>
      <c r="I144" s="76"/>
      <c r="J144" s="76"/>
      <c r="K144" s="76"/>
    </row>
    <row r="145" spans="1:11" s="75" customFormat="1" x14ac:dyDescent="0.2">
      <c r="A145" s="107"/>
      <c r="B145" s="74"/>
      <c r="C145" s="74"/>
      <c r="D145" s="74"/>
      <c r="E145" s="76"/>
      <c r="F145" s="76"/>
      <c r="G145" s="77"/>
      <c r="H145" s="77"/>
      <c r="I145" s="76"/>
      <c r="J145" s="76"/>
      <c r="K145" s="76"/>
    </row>
    <row r="146" spans="1:11" s="75" customFormat="1" x14ac:dyDescent="0.2">
      <c r="A146" s="107"/>
      <c r="B146" s="74"/>
      <c r="C146" s="74"/>
      <c r="D146" s="74"/>
      <c r="E146" s="76"/>
      <c r="F146" s="76"/>
      <c r="G146" s="77"/>
      <c r="H146" s="77"/>
      <c r="I146" s="76"/>
      <c r="J146" s="76"/>
      <c r="K146" s="76"/>
    </row>
    <row r="147" spans="1:11" s="75" customFormat="1" x14ac:dyDescent="0.2">
      <c r="A147" s="107"/>
      <c r="B147" s="74"/>
      <c r="C147" s="74"/>
      <c r="D147" s="74"/>
      <c r="E147" s="76"/>
      <c r="F147" s="76"/>
      <c r="G147" s="77"/>
      <c r="H147" s="77"/>
      <c r="I147" s="76"/>
      <c r="J147" s="76"/>
      <c r="K147" s="76"/>
    </row>
    <row r="148" spans="1:11" s="75" customFormat="1" x14ac:dyDescent="0.2">
      <c r="A148" s="107"/>
      <c r="B148" s="74"/>
      <c r="C148" s="74"/>
      <c r="D148" s="74"/>
      <c r="E148" s="76"/>
      <c r="F148" s="76"/>
      <c r="G148" s="77"/>
      <c r="H148" s="77"/>
      <c r="I148" s="76"/>
      <c r="J148" s="76"/>
      <c r="K148" s="76"/>
    </row>
    <row r="149" spans="1:11" s="75" customFormat="1" x14ac:dyDescent="0.2">
      <c r="A149" s="107"/>
      <c r="B149" s="74"/>
      <c r="C149" s="74"/>
      <c r="D149" s="74"/>
      <c r="E149" s="76"/>
      <c r="F149" s="76"/>
      <c r="G149" s="77"/>
      <c r="H149" s="77"/>
      <c r="I149" s="76"/>
      <c r="J149" s="76"/>
      <c r="K149" s="76"/>
    </row>
    <row r="150" spans="1:11" s="75" customFormat="1" x14ac:dyDescent="0.2">
      <c r="A150" s="107"/>
      <c r="B150" s="74"/>
      <c r="C150" s="74"/>
      <c r="D150" s="74"/>
      <c r="E150" s="76"/>
      <c r="F150" s="76"/>
      <c r="G150" s="77"/>
      <c r="H150" s="77"/>
      <c r="I150" s="76"/>
      <c r="J150" s="76"/>
      <c r="K150" s="76"/>
    </row>
    <row r="151" spans="1:11" s="75" customFormat="1" x14ac:dyDescent="0.2">
      <c r="A151" s="107"/>
      <c r="B151" s="74"/>
      <c r="C151" s="74"/>
      <c r="D151" s="74"/>
      <c r="E151" s="76"/>
      <c r="F151" s="76"/>
      <c r="G151" s="77"/>
      <c r="H151" s="77"/>
      <c r="I151" s="76"/>
      <c r="J151" s="76"/>
      <c r="K151" s="76"/>
    </row>
    <row r="152" spans="1:11" s="75" customFormat="1" x14ac:dyDescent="0.2">
      <c r="A152" s="107"/>
      <c r="B152" s="74"/>
      <c r="C152" s="74"/>
      <c r="D152" s="74"/>
      <c r="E152" s="76"/>
      <c r="F152" s="76"/>
      <c r="G152" s="77"/>
      <c r="H152" s="77"/>
      <c r="I152" s="76"/>
      <c r="J152" s="76"/>
      <c r="K152" s="76"/>
    </row>
    <row r="153" spans="1:11" s="75" customFormat="1" x14ac:dyDescent="0.2">
      <c r="A153" s="107"/>
      <c r="B153" s="74"/>
      <c r="C153" s="74"/>
      <c r="D153" s="74"/>
      <c r="E153" s="76"/>
      <c r="F153" s="76"/>
      <c r="G153" s="77"/>
      <c r="H153" s="77"/>
      <c r="I153" s="76"/>
      <c r="J153" s="76"/>
      <c r="K153" s="76"/>
    </row>
    <row r="154" spans="1:11" s="75" customFormat="1" x14ac:dyDescent="0.2">
      <c r="A154" s="107"/>
      <c r="B154" s="74"/>
      <c r="C154" s="74"/>
      <c r="D154" s="74"/>
      <c r="E154" s="76"/>
      <c r="F154" s="76"/>
      <c r="G154" s="77"/>
      <c r="H154" s="77"/>
      <c r="I154" s="76"/>
      <c r="J154" s="76"/>
      <c r="K154" s="76"/>
    </row>
    <row r="155" spans="1:11" s="75" customFormat="1" x14ac:dyDescent="0.2">
      <c r="A155" s="107"/>
      <c r="B155" s="74"/>
      <c r="C155" s="74"/>
      <c r="D155" s="74"/>
      <c r="E155" s="76"/>
      <c r="F155" s="76"/>
      <c r="G155" s="77"/>
      <c r="H155" s="77"/>
      <c r="I155" s="76"/>
      <c r="J155" s="76"/>
      <c r="K155" s="76"/>
    </row>
    <row r="156" spans="1:11" s="75" customFormat="1" x14ac:dyDescent="0.2">
      <c r="A156" s="107"/>
      <c r="B156" s="74"/>
      <c r="C156" s="74"/>
      <c r="D156" s="74"/>
      <c r="E156" s="76"/>
      <c r="F156" s="76"/>
      <c r="G156" s="77"/>
      <c r="H156" s="58"/>
      <c r="I156" s="76"/>
      <c r="J156" s="76"/>
      <c r="K156" s="76"/>
    </row>
    <row r="157" spans="1:11" s="75" customFormat="1" x14ac:dyDescent="0.2">
      <c r="A157" s="107"/>
      <c r="B157" s="74"/>
      <c r="C157" s="74"/>
      <c r="D157" s="74"/>
      <c r="E157" s="76"/>
      <c r="F157" s="76"/>
      <c r="G157" s="77"/>
      <c r="H157" s="58"/>
      <c r="I157" s="76"/>
      <c r="J157" s="76"/>
      <c r="K157" s="76"/>
    </row>
    <row r="158" spans="1:11" s="75" customFormat="1" x14ac:dyDescent="0.2">
      <c r="A158" s="107"/>
      <c r="B158" s="74"/>
      <c r="C158" s="74"/>
      <c r="D158" s="74"/>
      <c r="E158" s="76"/>
      <c r="F158" s="76"/>
      <c r="G158" s="77"/>
      <c r="H158" s="58"/>
      <c r="I158" s="76"/>
      <c r="J158" s="76"/>
      <c r="K158" s="76"/>
    </row>
    <row r="159" spans="1:11" s="75" customFormat="1" x14ac:dyDescent="0.2">
      <c r="A159" s="107"/>
      <c r="B159" s="74"/>
      <c r="C159" s="74"/>
      <c r="D159" s="74"/>
      <c r="E159" s="76"/>
      <c r="F159" s="76"/>
      <c r="G159" s="77"/>
      <c r="H159" s="58"/>
      <c r="I159" s="76"/>
      <c r="J159" s="76"/>
      <c r="K159" s="76"/>
    </row>
    <row r="160" spans="1:11" s="75" customFormat="1" x14ac:dyDescent="0.2">
      <c r="A160" s="107"/>
      <c r="B160" s="74"/>
      <c r="C160" s="74"/>
      <c r="D160" s="74"/>
      <c r="E160" s="76"/>
      <c r="F160" s="76"/>
      <c r="G160" s="77"/>
      <c r="H160" s="58"/>
      <c r="I160" s="76"/>
      <c r="J160" s="76"/>
      <c r="K160" s="76"/>
    </row>
    <row r="161" spans="1:11" s="75" customFormat="1" x14ac:dyDescent="0.2">
      <c r="A161" s="107"/>
      <c r="B161" s="74"/>
      <c r="C161" s="74"/>
      <c r="D161" s="74"/>
      <c r="E161" s="76"/>
      <c r="F161" s="76"/>
      <c r="G161" s="77"/>
      <c r="H161" s="58"/>
      <c r="I161" s="76"/>
      <c r="J161" s="76"/>
      <c r="K161" s="76"/>
    </row>
    <row r="162" spans="1:11" s="75" customFormat="1" x14ac:dyDescent="0.2">
      <c r="A162" s="107"/>
      <c r="B162" s="74"/>
      <c r="C162" s="74"/>
      <c r="D162" s="74"/>
      <c r="E162" s="76"/>
      <c r="F162" s="76"/>
      <c r="G162" s="77"/>
      <c r="H162" s="58"/>
      <c r="I162" s="76"/>
      <c r="J162" s="76"/>
      <c r="K162" s="76"/>
    </row>
    <row r="163" spans="1:11" x14ac:dyDescent="0.2">
      <c r="E163" s="56"/>
      <c r="F163" s="56"/>
      <c r="G163" s="58"/>
      <c r="I163" s="56"/>
      <c r="J163" s="56"/>
      <c r="K163" s="56"/>
    </row>
    <row r="164" spans="1:11" x14ac:dyDescent="0.2">
      <c r="E164" s="56"/>
      <c r="F164" s="56"/>
      <c r="G164" s="58"/>
      <c r="I164" s="56"/>
      <c r="J164" s="56"/>
      <c r="K164" s="56"/>
    </row>
    <row r="165" spans="1:11" x14ac:dyDescent="0.2">
      <c r="E165" s="56"/>
      <c r="F165" s="56"/>
      <c r="G165" s="58"/>
      <c r="I165" s="56"/>
      <c r="J165" s="56"/>
      <c r="K165" s="56"/>
    </row>
    <row r="166" spans="1:11" x14ac:dyDescent="0.2">
      <c r="E166" s="56"/>
      <c r="F166" s="56"/>
      <c r="G166" s="58"/>
      <c r="I166" s="56"/>
      <c r="J166" s="56"/>
      <c r="K166" s="56"/>
    </row>
    <row r="167" spans="1:11" x14ac:dyDescent="0.2">
      <c r="E167" s="56"/>
      <c r="F167" s="56"/>
      <c r="G167" s="58"/>
      <c r="I167" s="56"/>
      <c r="J167" s="56"/>
      <c r="K167" s="56"/>
    </row>
    <row r="168" spans="1:11" x14ac:dyDescent="0.2">
      <c r="E168" s="56"/>
      <c r="F168" s="56"/>
      <c r="G168" s="58"/>
      <c r="I168" s="56"/>
      <c r="J168" s="56"/>
      <c r="K168" s="56"/>
    </row>
    <row r="169" spans="1:11" x14ac:dyDescent="0.2">
      <c r="E169" s="56"/>
      <c r="F169" s="56"/>
      <c r="G169" s="58"/>
      <c r="I169" s="56"/>
      <c r="J169" s="56"/>
      <c r="K169" s="56"/>
    </row>
  </sheetData>
  <sheetProtection selectLockedCells="1" selectUnlockedCells="1"/>
  <autoFilter ref="A6:T25"/>
  <mergeCells count="3">
    <mergeCell ref="A2:J2"/>
    <mergeCell ref="A25:B25"/>
    <mergeCell ref="B56:I56"/>
  </mergeCells>
  <pageMargins left="0.19685039370078741" right="0.19685039370078741" top="0.74803149606299213" bottom="0.74803149606299213" header="0.31496062992125984" footer="0.31496062992125984"/>
  <pageSetup paperSize="9" scale="85" orientation="landscape" r:id="rId1"/>
  <headerFooter>
    <oddFooter>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view="pageBreakPreview" zoomScaleNormal="100" zoomScaleSheetLayoutView="100" workbookViewId="0">
      <selection activeCell="F31" sqref="F31"/>
    </sheetView>
  </sheetViews>
  <sheetFormatPr defaultRowHeight="12.75" x14ac:dyDescent="0.2"/>
  <cols>
    <col min="1" max="1" width="8.28515625" style="105" customWidth="1"/>
    <col min="2" max="2" width="45" style="55" customWidth="1"/>
    <col min="3" max="3" width="16.28515625" style="55" customWidth="1"/>
    <col min="4" max="4" width="14" style="55" customWidth="1"/>
    <col min="5" max="5" width="13.5703125" style="4" customWidth="1"/>
    <col min="6" max="6" width="14.42578125" style="4" customWidth="1"/>
    <col min="7" max="7" width="12.140625" style="57" customWidth="1"/>
    <col min="8" max="8" width="12.7109375" style="57" customWidth="1"/>
    <col min="9" max="9" width="14.7109375" style="4" customWidth="1"/>
    <col min="10" max="10" width="8.28515625" style="4" customWidth="1"/>
    <col min="11" max="11" width="13.28515625" style="4" customWidth="1"/>
    <col min="12" max="12" width="11.140625" style="3" customWidth="1"/>
    <col min="13" max="13" width="16.85546875" style="3" customWidth="1"/>
    <col min="14" max="14" width="17.42578125" style="3" customWidth="1"/>
    <col min="15" max="15" width="14" style="3" customWidth="1"/>
    <col min="16" max="16" width="13.7109375" style="3" customWidth="1"/>
    <col min="17" max="17" width="13.5703125" style="3" customWidth="1"/>
    <col min="18" max="16384" width="9.140625" style="3"/>
  </cols>
  <sheetData>
    <row r="1" spans="1:17" ht="13.5" customHeight="1" x14ac:dyDescent="0.2">
      <c r="E1" s="56"/>
      <c r="H1" s="4"/>
      <c r="M1" s="2"/>
    </row>
    <row r="2" spans="1:17" x14ac:dyDescent="0.2">
      <c r="B2" s="61"/>
      <c r="C2" s="61"/>
      <c r="D2" s="61"/>
      <c r="E2" s="56"/>
      <c r="H2" s="4"/>
      <c r="M2" s="2"/>
    </row>
    <row r="3" spans="1:17" s="75" customFormat="1" ht="18.75" customHeight="1" x14ac:dyDescent="0.2">
      <c r="A3" s="92"/>
      <c r="B3" s="94"/>
      <c r="C3" s="111"/>
      <c r="D3" s="111"/>
      <c r="E3" s="94"/>
      <c r="F3" s="94"/>
      <c r="G3" s="94"/>
      <c r="H3" s="94"/>
      <c r="I3" s="91"/>
      <c r="J3" s="91"/>
      <c r="K3" s="91"/>
      <c r="M3" s="76"/>
    </row>
    <row r="4" spans="1:17" s="75" customFormat="1" ht="15" x14ac:dyDescent="0.2">
      <c r="A4" s="199"/>
      <c r="B4" s="236"/>
      <c r="C4" s="200"/>
      <c r="D4" s="200"/>
      <c r="E4" s="176"/>
      <c r="F4" s="111"/>
      <c r="G4" s="111"/>
      <c r="H4" s="111"/>
      <c r="I4" s="91"/>
      <c r="J4" s="91"/>
      <c r="K4" s="91"/>
      <c r="M4" s="76"/>
    </row>
    <row r="5" spans="1:17" s="75" customFormat="1" ht="54" customHeight="1" x14ac:dyDescent="0.2">
      <c r="A5" s="92"/>
      <c r="B5" s="89"/>
      <c r="C5" s="183" t="s">
        <v>156</v>
      </c>
      <c r="D5" s="183" t="s">
        <v>157</v>
      </c>
      <c r="E5" s="80" t="s">
        <v>158</v>
      </c>
      <c r="F5" s="259" t="s">
        <v>159</v>
      </c>
      <c r="G5" s="204" t="s">
        <v>175</v>
      </c>
      <c r="H5" s="181"/>
      <c r="I5" s="201" t="s">
        <v>168</v>
      </c>
      <c r="J5" s="118"/>
      <c r="K5" s="215"/>
      <c r="M5" s="76"/>
      <c r="N5" s="185" t="e">
        <f>E9-#REF!</f>
        <v>#REF!</v>
      </c>
    </row>
    <row r="6" spans="1:17" s="75" customFormat="1" ht="19.5" customHeight="1" x14ac:dyDescent="0.2">
      <c r="A6" s="92"/>
      <c r="B6" s="204" t="s">
        <v>9</v>
      </c>
      <c r="C6" s="66">
        <f t="shared" ref="C6:D6" si="0">SUM(C7:C8)</f>
        <v>816306289</v>
      </c>
      <c r="D6" s="66">
        <f t="shared" si="0"/>
        <v>91659313</v>
      </c>
      <c r="E6" s="66">
        <f>SUM(E7:E8)</f>
        <v>907965602</v>
      </c>
      <c r="F6" s="66">
        <f>SUM(F7:F8)</f>
        <v>920766205</v>
      </c>
      <c r="G6" s="254"/>
      <c r="H6" s="245"/>
      <c r="I6" s="66">
        <f>SUM(I7:I8)</f>
        <v>917588997</v>
      </c>
      <c r="J6" s="203"/>
      <c r="K6" s="216"/>
      <c r="M6" s="76"/>
      <c r="P6" s="76"/>
      <c r="Q6" s="76" t="e">
        <f>#REF!+#REF!</f>
        <v>#REF!</v>
      </c>
    </row>
    <row r="7" spans="1:17" s="75" customFormat="1" ht="12.75" customHeight="1" x14ac:dyDescent="0.2">
      <c r="A7" s="92"/>
      <c r="B7" s="205" t="s">
        <v>97</v>
      </c>
      <c r="C7" s="210">
        <v>553996296</v>
      </c>
      <c r="D7" s="202">
        <f t="shared" ref="D7:D8" si="1">E7-C7</f>
        <v>29499937</v>
      </c>
      <c r="E7" s="65">
        <v>583496233</v>
      </c>
      <c r="F7" s="65">
        <f>580145769+500000+300500</f>
        <v>580946269</v>
      </c>
      <c r="G7" s="255"/>
      <c r="H7" s="246"/>
      <c r="I7" s="65">
        <v>546895033</v>
      </c>
      <c r="J7" s="91"/>
      <c r="K7" s="217"/>
      <c r="M7" s="76"/>
      <c r="P7" s="76" t="e">
        <f>#REF!+#REF!+#REF!+#REF!+#REF!+#REF!+#REF!+#REF!+#REF!+#REF!+#REF!+#REF!+#REF!+#REF!+#REF!+#REF!+#REF!+#REF!+#REF!+#REF!+#REF!</f>
        <v>#REF!</v>
      </c>
      <c r="Q7" s="76" t="e">
        <f>#REF!+P7</f>
        <v>#REF!</v>
      </c>
    </row>
    <row r="8" spans="1:17" s="75" customFormat="1" ht="13.5" customHeight="1" x14ac:dyDescent="0.2">
      <c r="A8" s="92"/>
      <c r="B8" s="205" t="s">
        <v>98</v>
      </c>
      <c r="C8" s="210">
        <v>262309993</v>
      </c>
      <c r="D8" s="202">
        <f t="shared" si="1"/>
        <v>62159376</v>
      </c>
      <c r="E8" s="65">
        <v>324469369</v>
      </c>
      <c r="F8" s="65">
        <v>339819936</v>
      </c>
      <c r="G8" s="255"/>
      <c r="H8" s="246"/>
      <c r="I8" s="65">
        <v>370693964</v>
      </c>
      <c r="J8" s="91"/>
      <c r="K8" s="217"/>
      <c r="M8" s="76"/>
      <c r="P8" s="76" t="e">
        <f>#REF!+#REF!+#REF!+#REF!+#REF!+#REF!+#REF!</f>
        <v>#REF!</v>
      </c>
      <c r="Q8" s="76" t="e">
        <f>#REF!+P8</f>
        <v>#REF!</v>
      </c>
    </row>
    <row r="9" spans="1:17" s="75" customFormat="1" ht="18" customHeight="1" x14ac:dyDescent="0.2">
      <c r="A9" s="92"/>
      <c r="B9" s="204" t="s">
        <v>10</v>
      </c>
      <c r="C9" s="66">
        <f t="shared" ref="C9:D9" si="2">SUM(C10:C11)</f>
        <v>843385216</v>
      </c>
      <c r="D9" s="66">
        <f t="shared" si="2"/>
        <v>128427118</v>
      </c>
      <c r="E9" s="66">
        <f>SUM(E10:E11)</f>
        <v>971812334</v>
      </c>
      <c r="F9" s="66">
        <f>SUM(F10:F11)</f>
        <v>954599076</v>
      </c>
      <c r="G9" s="256"/>
      <c r="H9" s="247"/>
      <c r="I9" s="66">
        <f>SUM(I10:I11)</f>
        <v>918001868</v>
      </c>
      <c r="J9" s="90"/>
      <c r="K9" s="216"/>
      <c r="M9" s="76"/>
    </row>
    <row r="10" spans="1:17" s="75" customFormat="1" ht="11.25" customHeight="1" x14ac:dyDescent="0.2">
      <c r="A10" s="92"/>
      <c r="B10" s="205" t="s">
        <v>99</v>
      </c>
      <c r="C10" s="210">
        <v>453784196</v>
      </c>
      <c r="D10" s="202">
        <f t="shared" ref="D10:D11" si="3">E10-C10</f>
        <v>56440145</v>
      </c>
      <c r="E10" s="65">
        <v>510224341</v>
      </c>
      <c r="F10" s="65">
        <f>472496918+300500</f>
        <v>472797418</v>
      </c>
      <c r="G10" s="255"/>
      <c r="H10" s="246"/>
      <c r="I10" s="65">
        <v>449884399</v>
      </c>
      <c r="K10" s="217"/>
      <c r="L10" s="147"/>
      <c r="M10" s="76"/>
      <c r="N10" s="76"/>
    </row>
    <row r="11" spans="1:17" s="75" customFormat="1" ht="12" customHeight="1" x14ac:dyDescent="0.2">
      <c r="A11" s="92"/>
      <c r="B11" s="205" t="s">
        <v>100</v>
      </c>
      <c r="C11" s="210">
        <v>389601020</v>
      </c>
      <c r="D11" s="202">
        <f t="shared" si="3"/>
        <v>71986973</v>
      </c>
      <c r="E11" s="65">
        <v>461587993</v>
      </c>
      <c r="F11" s="65">
        <v>481801658</v>
      </c>
      <c r="G11" s="255"/>
      <c r="H11" s="246"/>
      <c r="I11" s="65">
        <v>468117469</v>
      </c>
      <c r="J11" s="91"/>
      <c r="K11" s="217"/>
      <c r="L11" s="123"/>
      <c r="M11" s="76"/>
    </row>
    <row r="12" spans="1:17" s="114" customFormat="1" ht="18.75" customHeight="1" x14ac:dyDescent="0.2">
      <c r="A12" s="182"/>
      <c r="B12" s="206" t="s">
        <v>101</v>
      </c>
      <c r="C12" s="66">
        <f t="shared" ref="C12:F12" si="4">C7-C10</f>
        <v>100212100</v>
      </c>
      <c r="D12" s="66">
        <f t="shared" si="4"/>
        <v>-26940208</v>
      </c>
      <c r="E12" s="66">
        <f t="shared" si="4"/>
        <v>73271892</v>
      </c>
      <c r="F12" s="66">
        <f t="shared" si="4"/>
        <v>108148851</v>
      </c>
      <c r="G12" s="256"/>
      <c r="H12" s="245"/>
      <c r="I12" s="66">
        <f t="shared" ref="I12" si="5">I7-I10</f>
        <v>97010634</v>
      </c>
      <c r="J12" s="91"/>
      <c r="K12" s="216"/>
      <c r="L12" s="124"/>
      <c r="M12" s="137"/>
    </row>
    <row r="13" spans="1:17" s="69" customFormat="1" ht="16.5" customHeight="1" x14ac:dyDescent="0.2">
      <c r="A13" s="119"/>
      <c r="B13" s="206" t="s">
        <v>169</v>
      </c>
      <c r="C13" s="66">
        <f t="shared" ref="C13:F13" si="6">C6-C9</f>
        <v>-27078927</v>
      </c>
      <c r="D13" s="66">
        <f t="shared" si="6"/>
        <v>-36767805</v>
      </c>
      <c r="E13" s="66">
        <f t="shared" si="6"/>
        <v>-63846732</v>
      </c>
      <c r="F13" s="66">
        <f t="shared" si="6"/>
        <v>-33832871</v>
      </c>
      <c r="G13" s="256"/>
      <c r="H13" s="245"/>
      <c r="I13" s="66">
        <f t="shared" ref="I13" si="7">I6-I9</f>
        <v>-412871</v>
      </c>
      <c r="J13" s="91"/>
      <c r="K13" s="216"/>
      <c r="L13" s="109"/>
      <c r="M13" s="131" t="s">
        <v>170</v>
      </c>
      <c r="N13" s="131">
        <f>F16-2222223</f>
        <v>48277777</v>
      </c>
    </row>
    <row r="14" spans="1:17" s="114" customFormat="1" ht="16.5" customHeight="1" x14ac:dyDescent="0.2">
      <c r="A14" s="117"/>
      <c r="B14" s="207" t="s">
        <v>107</v>
      </c>
      <c r="C14" s="139">
        <v>255202186</v>
      </c>
      <c r="D14" s="202">
        <f t="shared" ref="D14:D17" si="8">E14-C14</f>
        <v>-3157049</v>
      </c>
      <c r="E14" s="139">
        <v>252045137</v>
      </c>
      <c r="F14" s="139">
        <v>282749702</v>
      </c>
      <c r="G14" s="257"/>
      <c r="H14" s="147"/>
      <c r="I14" s="139">
        <v>252045137</v>
      </c>
      <c r="J14" s="111"/>
      <c r="K14" s="218"/>
      <c r="L14" s="124"/>
      <c r="M14" s="137"/>
    </row>
    <row r="15" spans="1:17" s="114" customFormat="1" ht="18" customHeight="1" x14ac:dyDescent="0.2">
      <c r="A15" s="112"/>
      <c r="B15" s="208" t="s">
        <v>106</v>
      </c>
      <c r="C15" s="211">
        <v>154506073</v>
      </c>
      <c r="D15" s="202">
        <f t="shared" si="8"/>
        <v>708983</v>
      </c>
      <c r="E15" s="139">
        <v>155215056</v>
      </c>
      <c r="F15" s="139">
        <v>154833588</v>
      </c>
      <c r="G15" s="257"/>
      <c r="H15" s="237"/>
      <c r="I15" s="139">
        <f>E15</f>
        <v>155215056</v>
      </c>
      <c r="J15" s="91"/>
      <c r="K15" s="218"/>
      <c r="L15" s="124"/>
      <c r="M15" s="137"/>
    </row>
    <row r="16" spans="1:17" s="114" customFormat="1" ht="18" customHeight="1" x14ac:dyDescent="0.2">
      <c r="A16" s="112"/>
      <c r="B16" s="201" t="s">
        <v>122</v>
      </c>
      <c r="C16" s="232">
        <v>49000000</v>
      </c>
      <c r="D16" s="233">
        <f t="shared" si="8"/>
        <v>0</v>
      </c>
      <c r="E16" s="234">
        <v>49000000</v>
      </c>
      <c r="F16" s="234">
        <v>50500000</v>
      </c>
      <c r="G16" s="257"/>
      <c r="H16" s="237"/>
      <c r="I16" s="66">
        <v>37000000</v>
      </c>
      <c r="J16" s="91"/>
      <c r="K16" s="216"/>
      <c r="L16" s="124"/>
      <c r="M16" s="137"/>
    </row>
    <row r="17" spans="1:13" s="114" customFormat="1" ht="18.75" customHeight="1" x14ac:dyDescent="0.2">
      <c r="A17" s="182"/>
      <c r="B17" s="204" t="s">
        <v>120</v>
      </c>
      <c r="C17" s="212">
        <v>13345147</v>
      </c>
      <c r="D17" s="214">
        <f t="shared" si="8"/>
        <v>46497534</v>
      </c>
      <c r="E17" s="66">
        <v>59842681</v>
      </c>
      <c r="F17" s="66">
        <v>20000000</v>
      </c>
      <c r="G17" s="258"/>
      <c r="H17" s="237"/>
      <c r="I17" s="66">
        <v>0</v>
      </c>
      <c r="J17" s="91"/>
      <c r="K17" s="216"/>
      <c r="L17" s="124"/>
      <c r="M17" s="137"/>
    </row>
    <row r="18" spans="1:13" s="114" customFormat="1" ht="24.75" customHeight="1" x14ac:dyDescent="0.2">
      <c r="A18" s="182"/>
      <c r="B18" s="208" t="s">
        <v>155</v>
      </c>
      <c r="C18" s="211">
        <v>375925391</v>
      </c>
      <c r="D18" s="202">
        <f t="shared" ref="D18:D24" si="9">E18-C18</f>
        <v>-9729729</v>
      </c>
      <c r="E18" s="65">
        <v>366195662</v>
      </c>
      <c r="F18" s="66">
        <f>E18+F16-F19</f>
        <v>380028533</v>
      </c>
      <c r="G18" s="251">
        <f>F18-G22</f>
        <v>360028533</v>
      </c>
      <c r="H18" s="246"/>
      <c r="I18" s="65">
        <v>366528533</v>
      </c>
      <c r="J18" s="91"/>
      <c r="K18" s="217"/>
      <c r="L18" s="123"/>
      <c r="M18" s="137">
        <v>8174000</v>
      </c>
    </row>
    <row r="19" spans="1:13" s="114" customFormat="1" ht="18" customHeight="1" x14ac:dyDescent="0.2">
      <c r="A19" s="182"/>
      <c r="B19" s="204" t="s">
        <v>171</v>
      </c>
      <c r="C19" s="212">
        <v>35306220</v>
      </c>
      <c r="D19" s="214">
        <f t="shared" si="9"/>
        <v>9729729</v>
      </c>
      <c r="E19" s="66">
        <v>45035949</v>
      </c>
      <c r="F19" s="66">
        <v>36667129</v>
      </c>
      <c r="G19" s="251">
        <v>34444906</v>
      </c>
      <c r="H19" s="246"/>
      <c r="I19" s="65">
        <v>36667129</v>
      </c>
      <c r="J19" s="91"/>
      <c r="K19" s="217"/>
      <c r="L19" s="124"/>
      <c r="M19" s="137"/>
    </row>
    <row r="20" spans="1:13" s="114" customFormat="1" ht="12.75" customHeight="1" x14ac:dyDescent="0.2">
      <c r="A20" s="182"/>
      <c r="B20" s="243" t="s">
        <v>172</v>
      </c>
      <c r="C20" s="238">
        <v>35306220</v>
      </c>
      <c r="D20" s="239"/>
      <c r="E20" s="240">
        <v>45035949</v>
      </c>
      <c r="F20" s="240">
        <v>36667129</v>
      </c>
      <c r="G20" s="210">
        <v>34444906</v>
      </c>
      <c r="H20" s="237"/>
      <c r="I20" s="65"/>
      <c r="J20" s="91"/>
      <c r="K20" s="217"/>
      <c r="L20" s="124"/>
      <c r="M20" s="137"/>
    </row>
    <row r="21" spans="1:13" s="114" customFormat="1" ht="22.5" hidden="1" customHeight="1" x14ac:dyDescent="0.2">
      <c r="A21" s="182"/>
      <c r="B21" s="243" t="s">
        <v>108</v>
      </c>
      <c r="C21" s="238">
        <v>35306220</v>
      </c>
      <c r="D21" s="239"/>
      <c r="E21" s="240">
        <v>45035949</v>
      </c>
      <c r="F21" s="240">
        <v>36667129</v>
      </c>
      <c r="G21" s="248"/>
      <c r="H21" s="97"/>
      <c r="I21" s="235"/>
      <c r="J21" s="91"/>
      <c r="K21" s="219"/>
      <c r="M21" s="137"/>
    </row>
    <row r="22" spans="1:13" s="114" customFormat="1" ht="12" customHeight="1" x14ac:dyDescent="0.2">
      <c r="A22" s="182"/>
      <c r="B22" s="243" t="s">
        <v>173</v>
      </c>
      <c r="C22" s="242"/>
      <c r="D22" s="239">
        <v>10000000</v>
      </c>
      <c r="E22" s="240"/>
      <c r="F22" s="241"/>
      <c r="G22" s="251">
        <v>20000000</v>
      </c>
      <c r="H22" s="97"/>
      <c r="I22" s="235"/>
      <c r="J22" s="91"/>
      <c r="K22" s="219"/>
      <c r="M22" s="137"/>
    </row>
    <row r="23" spans="1:13" s="114" customFormat="1" ht="15" customHeight="1" x14ac:dyDescent="0.2">
      <c r="A23" s="182"/>
      <c r="B23" s="244" t="s">
        <v>174</v>
      </c>
      <c r="C23" s="242"/>
      <c r="D23" s="239">
        <f>D22-D19</f>
        <v>270271</v>
      </c>
      <c r="E23" s="240"/>
      <c r="F23" s="241"/>
      <c r="G23" s="248"/>
      <c r="H23" s="97"/>
      <c r="I23" s="235"/>
      <c r="J23" s="91"/>
      <c r="K23" s="219"/>
      <c r="M23" s="137"/>
    </row>
    <row r="24" spans="1:13" s="114" customFormat="1" ht="18.75" customHeight="1" x14ac:dyDescent="0.2">
      <c r="A24" s="112"/>
      <c r="B24" s="209" t="s">
        <v>149</v>
      </c>
      <c r="C24" s="213">
        <v>40000</v>
      </c>
      <c r="D24" s="202">
        <f t="shared" si="9"/>
        <v>0</v>
      </c>
      <c r="E24" s="65">
        <v>40000</v>
      </c>
      <c r="F24" s="139">
        <v>0</v>
      </c>
      <c r="G24" s="248"/>
      <c r="H24" s="97"/>
      <c r="I24" s="65">
        <v>80000</v>
      </c>
      <c r="J24" s="91"/>
      <c r="K24" s="217"/>
      <c r="M24" s="137"/>
    </row>
    <row r="25" spans="1:13" s="75" customFormat="1" ht="32.25" customHeight="1" x14ac:dyDescent="0.2">
      <c r="A25" s="92"/>
      <c r="B25" s="294"/>
      <c r="C25" s="294"/>
      <c r="D25" s="294"/>
      <c r="E25" s="294"/>
      <c r="F25" s="294"/>
      <c r="G25" s="294"/>
      <c r="H25" s="294"/>
      <c r="I25" s="294"/>
      <c r="J25" s="97"/>
      <c r="K25" s="97"/>
      <c r="M25" s="76"/>
    </row>
    <row r="26" spans="1:13" s="75" customFormat="1" ht="12.75" customHeight="1" x14ac:dyDescent="0.2">
      <c r="A26" s="92"/>
      <c r="B26" s="89"/>
      <c r="C26" s="89"/>
      <c r="D26" s="89"/>
      <c r="E26" s="95"/>
      <c r="F26" s="95"/>
      <c r="G26" s="98"/>
      <c r="H26" s="98"/>
      <c r="I26" s="95"/>
      <c r="J26" s="95"/>
      <c r="K26" s="95"/>
      <c r="M26" s="76"/>
    </row>
    <row r="27" spans="1:13" s="75" customFormat="1" ht="12.75" customHeight="1" x14ac:dyDescent="0.2">
      <c r="A27" s="92"/>
      <c r="B27" s="89"/>
      <c r="C27" s="89"/>
      <c r="D27" s="89"/>
      <c r="E27" s="95"/>
      <c r="F27" s="95"/>
      <c r="G27" s="98"/>
      <c r="H27" s="98"/>
      <c r="I27" s="95"/>
      <c r="J27" s="95"/>
      <c r="K27" s="95"/>
      <c r="M27" s="76"/>
    </row>
    <row r="28" spans="1:13" s="75" customFormat="1" ht="20.25" customHeight="1" x14ac:dyDescent="0.2">
      <c r="A28" s="92"/>
      <c r="B28" s="89"/>
      <c r="C28" s="89"/>
      <c r="D28" s="89"/>
      <c r="E28" s="140"/>
      <c r="F28" s="140"/>
      <c r="G28" s="98"/>
      <c r="H28" s="98"/>
      <c r="I28" s="95"/>
      <c r="J28" s="95"/>
      <c r="K28" s="95"/>
    </row>
    <row r="29" spans="1:13" s="75" customFormat="1" ht="12.75" customHeight="1" x14ac:dyDescent="0.2">
      <c r="A29" s="92"/>
      <c r="B29" s="89"/>
      <c r="C29" s="89"/>
      <c r="D29" s="89"/>
      <c r="E29" s="141"/>
      <c r="F29" s="141"/>
      <c r="G29" s="98"/>
      <c r="H29" s="98"/>
      <c r="I29" s="95"/>
      <c r="J29" s="95"/>
      <c r="K29" s="95"/>
    </row>
    <row r="30" spans="1:13" s="75" customFormat="1" ht="12.75" customHeight="1" x14ac:dyDescent="0.2">
      <c r="A30" s="92"/>
      <c r="B30" s="89"/>
      <c r="C30" s="89"/>
      <c r="D30" s="89"/>
      <c r="E30" s="142"/>
      <c r="F30" s="142"/>
      <c r="G30" s="98"/>
      <c r="H30" s="98"/>
      <c r="I30" s="95"/>
      <c r="J30" s="95"/>
      <c r="K30" s="95"/>
    </row>
    <row r="31" spans="1:13" s="75" customFormat="1" ht="25.5" customHeight="1" x14ac:dyDescent="0.2">
      <c r="A31" s="92"/>
      <c r="B31" s="89"/>
      <c r="C31" s="89"/>
      <c r="D31" s="89"/>
      <c r="E31" s="95"/>
      <c r="F31" s="95"/>
      <c r="G31" s="98"/>
      <c r="H31" s="98"/>
      <c r="I31" s="95"/>
      <c r="J31" s="95"/>
      <c r="K31" s="95"/>
    </row>
    <row r="32" spans="1:13" s="75" customFormat="1" ht="12.75" customHeight="1" x14ac:dyDescent="0.2">
      <c r="A32" s="92"/>
      <c r="B32" s="89"/>
      <c r="C32" s="89"/>
      <c r="D32" s="89"/>
      <c r="E32" s="95"/>
      <c r="F32" s="95"/>
      <c r="G32" s="98"/>
      <c r="H32" s="98"/>
      <c r="I32" s="95"/>
      <c r="J32" s="95"/>
      <c r="K32" s="95"/>
    </row>
    <row r="33" spans="1:11" s="75" customFormat="1" ht="12.75" customHeight="1" x14ac:dyDescent="0.2">
      <c r="A33" s="92"/>
      <c r="B33" s="89"/>
      <c r="C33" s="89"/>
      <c r="D33" s="89"/>
      <c r="E33" s="95"/>
      <c r="F33" s="95"/>
      <c r="G33" s="98"/>
      <c r="H33" s="98"/>
      <c r="I33" s="95"/>
      <c r="J33" s="95"/>
      <c r="K33" s="95"/>
    </row>
    <row r="34" spans="1:11" s="75" customFormat="1" ht="12.75" customHeight="1" x14ac:dyDescent="0.2">
      <c r="A34" s="92"/>
      <c r="B34" s="89"/>
      <c r="C34" s="89"/>
      <c r="D34" s="89"/>
      <c r="E34" s="95"/>
      <c r="F34" s="95"/>
      <c r="G34" s="98"/>
      <c r="H34" s="98"/>
      <c r="I34" s="95"/>
      <c r="J34" s="95"/>
      <c r="K34" s="95"/>
    </row>
    <row r="35" spans="1:11" s="75" customFormat="1" ht="12.75" customHeight="1" x14ac:dyDescent="0.2">
      <c r="A35" s="92"/>
      <c r="B35" s="89"/>
      <c r="C35" s="89"/>
      <c r="D35" s="89"/>
      <c r="E35" s="95"/>
      <c r="F35" s="95"/>
      <c r="G35" s="98"/>
      <c r="H35" s="98"/>
      <c r="I35" s="95"/>
      <c r="J35" s="95"/>
      <c r="K35" s="95"/>
    </row>
    <row r="36" spans="1:11" s="75" customFormat="1" ht="12.75" customHeight="1" x14ac:dyDescent="0.2">
      <c r="A36" s="92"/>
      <c r="B36" s="89"/>
      <c r="C36" s="89"/>
      <c r="D36" s="89"/>
      <c r="E36" s="95"/>
      <c r="F36" s="95"/>
      <c r="G36" s="98"/>
      <c r="H36" s="98"/>
      <c r="I36" s="95"/>
      <c r="J36" s="95"/>
      <c r="K36" s="95"/>
    </row>
    <row r="37" spans="1:11" s="75" customFormat="1" ht="12.75" customHeight="1" x14ac:dyDescent="0.2">
      <c r="A37" s="92"/>
      <c r="B37" s="89"/>
      <c r="C37" s="89"/>
      <c r="D37" s="89"/>
      <c r="E37" s="95"/>
      <c r="F37" s="95"/>
      <c r="G37" s="98"/>
      <c r="H37" s="98"/>
      <c r="I37" s="95"/>
      <c r="J37" s="95"/>
      <c r="K37" s="95"/>
    </row>
    <row r="38" spans="1:11" s="75" customFormat="1" ht="12.75" customHeight="1" x14ac:dyDescent="0.2">
      <c r="A38" s="92"/>
      <c r="B38" s="89"/>
      <c r="C38" s="89"/>
      <c r="D38" s="89"/>
      <c r="E38" s="95"/>
      <c r="F38" s="95"/>
      <c r="G38" s="98"/>
      <c r="H38" s="98"/>
      <c r="I38" s="95"/>
      <c r="J38" s="95"/>
      <c r="K38" s="95"/>
    </row>
    <row r="39" spans="1:11" s="75" customFormat="1" ht="12.75" customHeight="1" x14ac:dyDescent="0.2">
      <c r="A39" s="92"/>
      <c r="B39" s="89"/>
      <c r="C39" s="89"/>
      <c r="D39" s="89"/>
      <c r="E39" s="95"/>
      <c r="F39" s="95"/>
      <c r="G39" s="98"/>
      <c r="H39" s="98"/>
      <c r="I39" s="95"/>
      <c r="J39" s="95"/>
      <c r="K39" s="95"/>
    </row>
    <row r="40" spans="1:11" s="75" customFormat="1" ht="12.75" customHeight="1" x14ac:dyDescent="0.2">
      <c r="A40" s="92"/>
      <c r="B40" s="89"/>
      <c r="C40" s="89"/>
      <c r="D40" s="89"/>
      <c r="E40" s="95"/>
      <c r="F40" s="95"/>
      <c r="G40" s="98"/>
      <c r="H40" s="98"/>
      <c r="I40" s="95"/>
      <c r="J40" s="95"/>
      <c r="K40" s="95"/>
    </row>
    <row r="41" spans="1:11" s="75" customFormat="1" ht="12.75" customHeight="1" x14ac:dyDescent="0.2">
      <c r="A41" s="92"/>
      <c r="B41" s="89"/>
      <c r="C41" s="89"/>
      <c r="D41" s="89"/>
      <c r="E41" s="95"/>
      <c r="F41" s="95"/>
      <c r="G41" s="98"/>
      <c r="H41" s="98"/>
      <c r="I41" s="95"/>
      <c r="J41" s="95"/>
      <c r="K41" s="95"/>
    </row>
    <row r="42" spans="1:11" s="75" customFormat="1" ht="12.75" customHeight="1" x14ac:dyDescent="0.2">
      <c r="A42" s="92"/>
      <c r="B42" s="89"/>
      <c r="C42" s="89"/>
      <c r="D42" s="89"/>
      <c r="E42" s="95"/>
      <c r="F42" s="95"/>
      <c r="G42" s="98"/>
      <c r="H42" s="98"/>
      <c r="I42" s="95"/>
      <c r="J42" s="95"/>
      <c r="K42" s="95"/>
    </row>
    <row r="43" spans="1:11" s="75" customFormat="1" ht="12.75" customHeight="1" x14ac:dyDescent="0.2">
      <c r="A43" s="92"/>
      <c r="B43" s="89"/>
      <c r="C43" s="89"/>
      <c r="D43" s="89"/>
      <c r="E43" s="95"/>
      <c r="F43" s="95"/>
      <c r="G43" s="98"/>
      <c r="H43" s="98"/>
      <c r="I43" s="95"/>
      <c r="J43" s="95"/>
      <c r="K43" s="95"/>
    </row>
    <row r="44" spans="1:11" s="75" customFormat="1" ht="12.75" customHeight="1" x14ac:dyDescent="0.2">
      <c r="A44" s="92"/>
      <c r="B44" s="89"/>
      <c r="C44" s="89"/>
      <c r="D44" s="89"/>
      <c r="E44" s="95"/>
      <c r="F44" s="95"/>
      <c r="G44" s="98"/>
      <c r="H44" s="98"/>
      <c r="I44" s="95"/>
      <c r="J44" s="95"/>
      <c r="K44" s="95"/>
    </row>
    <row r="45" spans="1:11" s="75" customFormat="1" ht="12.75" customHeight="1" x14ac:dyDescent="0.2">
      <c r="A45" s="92"/>
      <c r="B45" s="89"/>
      <c r="C45" s="89"/>
      <c r="D45" s="89"/>
      <c r="E45" s="95"/>
      <c r="F45" s="95"/>
      <c r="G45" s="98"/>
      <c r="H45" s="98"/>
      <c r="I45" s="95"/>
      <c r="J45" s="95"/>
      <c r="K45" s="95"/>
    </row>
    <row r="46" spans="1:11" s="75" customFormat="1" x14ac:dyDescent="0.2">
      <c r="A46" s="92"/>
      <c r="B46" s="89"/>
      <c r="C46" s="89"/>
      <c r="D46" s="89"/>
      <c r="E46" s="95"/>
      <c r="F46" s="95"/>
      <c r="G46" s="98"/>
      <c r="H46" s="98"/>
      <c r="I46" s="95"/>
      <c r="J46" s="95"/>
      <c r="K46" s="95"/>
    </row>
    <row r="47" spans="1:11" s="75" customFormat="1" x14ac:dyDescent="0.2">
      <c r="A47" s="92"/>
      <c r="B47" s="89"/>
      <c r="C47" s="89"/>
      <c r="D47" s="89"/>
      <c r="E47" s="95"/>
      <c r="F47" s="95"/>
      <c r="G47" s="98"/>
      <c r="H47" s="98"/>
      <c r="I47" s="95"/>
      <c r="J47" s="95"/>
      <c r="K47" s="95"/>
    </row>
    <row r="48" spans="1:11" s="75" customFormat="1" x14ac:dyDescent="0.2">
      <c r="A48" s="92"/>
      <c r="B48" s="89"/>
      <c r="C48" s="89"/>
      <c r="D48" s="89"/>
      <c r="E48" s="95"/>
      <c r="F48" s="95"/>
      <c r="G48" s="98"/>
      <c r="H48" s="98"/>
      <c r="I48" s="95"/>
      <c r="J48" s="95"/>
      <c r="K48" s="95"/>
    </row>
    <row r="49" spans="1:11" s="75" customFormat="1" x14ac:dyDescent="0.2">
      <c r="A49" s="92"/>
      <c r="B49" s="89"/>
      <c r="C49" s="89"/>
      <c r="D49" s="89"/>
      <c r="E49" s="95"/>
      <c r="F49" s="95"/>
      <c r="G49" s="98"/>
      <c r="H49" s="98"/>
      <c r="I49" s="95"/>
      <c r="J49" s="95"/>
      <c r="K49" s="95"/>
    </row>
    <row r="50" spans="1:11" s="75" customFormat="1" x14ac:dyDescent="0.2">
      <c r="A50" s="92"/>
      <c r="B50" s="89"/>
      <c r="C50" s="89"/>
      <c r="D50" s="89"/>
      <c r="E50" s="95"/>
      <c r="F50" s="95"/>
      <c r="G50" s="98"/>
      <c r="H50" s="98"/>
      <c r="I50" s="95"/>
      <c r="J50" s="95"/>
      <c r="K50" s="95"/>
    </row>
    <row r="51" spans="1:11" s="75" customFormat="1" x14ac:dyDescent="0.2">
      <c r="A51" s="92"/>
      <c r="B51" s="89"/>
      <c r="C51" s="89"/>
      <c r="D51" s="89"/>
      <c r="E51" s="95"/>
      <c r="F51" s="95"/>
      <c r="G51" s="98"/>
      <c r="H51" s="98"/>
      <c r="I51" s="95"/>
      <c r="J51" s="95"/>
      <c r="K51" s="95"/>
    </row>
    <row r="52" spans="1:11" s="75" customFormat="1" x14ac:dyDescent="0.2">
      <c r="A52" s="92"/>
      <c r="B52" s="89"/>
      <c r="C52" s="89"/>
      <c r="D52" s="89"/>
      <c r="E52" s="95"/>
      <c r="F52" s="95"/>
      <c r="G52" s="98"/>
      <c r="H52" s="98"/>
      <c r="I52" s="95"/>
      <c r="J52" s="95"/>
      <c r="K52" s="95"/>
    </row>
    <row r="53" spans="1:11" s="75" customFormat="1" x14ac:dyDescent="0.2">
      <c r="A53" s="92"/>
      <c r="B53" s="89"/>
      <c r="C53" s="89"/>
      <c r="D53" s="89"/>
      <c r="E53" s="95"/>
      <c r="F53" s="95"/>
      <c r="G53" s="98"/>
      <c r="H53" s="98"/>
      <c r="I53" s="95"/>
      <c r="J53" s="95"/>
      <c r="K53" s="95"/>
    </row>
    <row r="54" spans="1:11" s="75" customFormat="1" x14ac:dyDescent="0.2">
      <c r="A54" s="92"/>
      <c r="B54" s="89"/>
      <c r="C54" s="89"/>
      <c r="D54" s="89"/>
      <c r="E54" s="95"/>
      <c r="F54" s="95"/>
      <c r="G54" s="98"/>
      <c r="H54" s="98"/>
      <c r="I54" s="95"/>
      <c r="J54" s="95"/>
      <c r="K54" s="95"/>
    </row>
    <row r="55" spans="1:11" s="75" customFormat="1" x14ac:dyDescent="0.2">
      <c r="A55" s="92"/>
      <c r="B55" s="89"/>
      <c r="C55" s="89"/>
      <c r="D55" s="89"/>
      <c r="E55" s="95"/>
      <c r="F55" s="95"/>
      <c r="G55" s="98"/>
      <c r="H55" s="98"/>
      <c r="I55" s="95"/>
      <c r="J55" s="95"/>
      <c r="K55" s="95"/>
    </row>
    <row r="56" spans="1:11" s="75" customFormat="1" x14ac:dyDescent="0.2">
      <c r="A56" s="92"/>
      <c r="B56" s="89"/>
      <c r="C56" s="89"/>
      <c r="D56" s="89"/>
      <c r="E56" s="95"/>
      <c r="F56" s="95"/>
      <c r="G56" s="98"/>
      <c r="H56" s="98"/>
      <c r="I56" s="95"/>
      <c r="J56" s="95"/>
      <c r="K56" s="95"/>
    </row>
    <row r="57" spans="1:11" s="75" customFormat="1" x14ac:dyDescent="0.2">
      <c r="A57" s="92"/>
      <c r="B57" s="89"/>
      <c r="C57" s="89"/>
      <c r="D57" s="89"/>
      <c r="E57" s="95"/>
      <c r="F57" s="95"/>
      <c r="G57" s="98"/>
      <c r="H57" s="77"/>
      <c r="I57" s="95"/>
      <c r="J57" s="95"/>
      <c r="K57" s="95"/>
    </row>
    <row r="58" spans="1:11" s="75" customFormat="1" x14ac:dyDescent="0.2">
      <c r="A58" s="92"/>
      <c r="B58" s="89"/>
      <c r="C58" s="89"/>
      <c r="D58" s="89"/>
      <c r="E58" s="95"/>
      <c r="F58" s="95"/>
      <c r="G58" s="98"/>
      <c r="H58" s="77"/>
      <c r="I58" s="95"/>
      <c r="J58" s="95"/>
      <c r="K58" s="95"/>
    </row>
    <row r="59" spans="1:11" s="75" customFormat="1" x14ac:dyDescent="0.2">
      <c r="A59" s="92"/>
      <c r="B59" s="89"/>
      <c r="C59" s="89"/>
      <c r="D59" s="89"/>
      <c r="E59" s="95"/>
      <c r="F59" s="95"/>
      <c r="G59" s="98"/>
      <c r="H59" s="77"/>
      <c r="I59" s="95"/>
      <c r="J59" s="95"/>
      <c r="K59" s="95"/>
    </row>
    <row r="60" spans="1:11" s="75" customFormat="1" x14ac:dyDescent="0.2">
      <c r="A60" s="92"/>
      <c r="B60" s="89"/>
      <c r="C60" s="89"/>
      <c r="D60" s="89"/>
      <c r="E60" s="95"/>
      <c r="F60" s="95"/>
      <c r="G60" s="98"/>
      <c r="H60" s="77"/>
      <c r="I60" s="95"/>
      <c r="J60" s="95"/>
      <c r="K60" s="95"/>
    </row>
    <row r="61" spans="1:11" s="75" customFormat="1" x14ac:dyDescent="0.2">
      <c r="A61" s="92"/>
      <c r="B61" s="89"/>
      <c r="C61" s="89"/>
      <c r="D61" s="89"/>
      <c r="E61" s="95"/>
      <c r="F61" s="95"/>
      <c r="G61" s="98"/>
      <c r="H61" s="77"/>
      <c r="I61" s="95"/>
      <c r="J61" s="95"/>
      <c r="K61" s="95"/>
    </row>
    <row r="62" spans="1:11" s="75" customFormat="1" x14ac:dyDescent="0.2">
      <c r="A62" s="92"/>
      <c r="B62" s="89"/>
      <c r="C62" s="89"/>
      <c r="D62" s="89"/>
      <c r="E62" s="95"/>
      <c r="F62" s="95"/>
      <c r="G62" s="98"/>
      <c r="H62" s="77"/>
      <c r="I62" s="95"/>
      <c r="J62" s="95"/>
      <c r="K62" s="95"/>
    </row>
    <row r="63" spans="1:11" s="75" customFormat="1" x14ac:dyDescent="0.2">
      <c r="A63" s="92"/>
      <c r="B63" s="89"/>
      <c r="C63" s="89"/>
      <c r="D63" s="89"/>
      <c r="E63" s="95"/>
      <c r="F63" s="95"/>
      <c r="G63" s="98"/>
      <c r="H63" s="77"/>
      <c r="I63" s="95"/>
      <c r="J63" s="95"/>
      <c r="K63" s="95"/>
    </row>
    <row r="64" spans="1:11" s="75" customFormat="1" x14ac:dyDescent="0.2">
      <c r="A64" s="107"/>
      <c r="B64" s="74"/>
      <c r="C64" s="74"/>
      <c r="D64" s="74"/>
      <c r="E64" s="76"/>
      <c r="F64" s="76"/>
      <c r="G64" s="77"/>
      <c r="H64" s="77"/>
      <c r="I64" s="76"/>
      <c r="J64" s="76"/>
      <c r="K64" s="76"/>
    </row>
    <row r="65" spans="1:11" s="75" customFormat="1" x14ac:dyDescent="0.2">
      <c r="A65" s="107"/>
      <c r="B65" s="74"/>
      <c r="C65" s="74"/>
      <c r="D65" s="74"/>
      <c r="E65" s="76"/>
      <c r="F65" s="76"/>
      <c r="G65" s="77"/>
      <c r="H65" s="77"/>
      <c r="I65" s="76"/>
      <c r="J65" s="76"/>
      <c r="K65" s="76"/>
    </row>
    <row r="66" spans="1:11" s="75" customFormat="1" x14ac:dyDescent="0.2">
      <c r="A66" s="107"/>
      <c r="B66" s="74"/>
      <c r="C66" s="74"/>
      <c r="D66" s="74"/>
      <c r="E66" s="76"/>
      <c r="F66" s="76"/>
      <c r="G66" s="77"/>
      <c r="H66" s="77"/>
      <c r="I66" s="76"/>
      <c r="J66" s="76"/>
      <c r="K66" s="76"/>
    </row>
    <row r="67" spans="1:11" s="75" customFormat="1" x14ac:dyDescent="0.2">
      <c r="A67" s="107"/>
      <c r="B67" s="74"/>
      <c r="C67" s="74"/>
      <c r="D67" s="74"/>
      <c r="E67" s="76"/>
      <c r="F67" s="76"/>
      <c r="G67" s="77"/>
      <c r="H67" s="77"/>
      <c r="I67" s="76"/>
      <c r="J67" s="76"/>
      <c r="K67" s="76"/>
    </row>
    <row r="68" spans="1:11" s="75" customFormat="1" x14ac:dyDescent="0.2">
      <c r="A68" s="107"/>
      <c r="B68" s="74"/>
      <c r="C68" s="74"/>
      <c r="D68" s="74"/>
      <c r="E68" s="76"/>
      <c r="F68" s="76"/>
      <c r="G68" s="77"/>
      <c r="H68" s="77"/>
      <c r="I68" s="76"/>
      <c r="J68" s="76"/>
      <c r="K68" s="76"/>
    </row>
    <row r="69" spans="1:11" s="75" customFormat="1" x14ac:dyDescent="0.2">
      <c r="A69" s="107"/>
      <c r="B69" s="74"/>
      <c r="C69" s="74"/>
      <c r="D69" s="74"/>
      <c r="E69" s="76"/>
      <c r="F69" s="76"/>
      <c r="G69" s="77"/>
      <c r="H69" s="77"/>
      <c r="I69" s="76"/>
      <c r="J69" s="76"/>
      <c r="K69" s="76"/>
    </row>
    <row r="70" spans="1:11" s="75" customFormat="1" x14ac:dyDescent="0.2">
      <c r="A70" s="107"/>
      <c r="B70" s="74"/>
      <c r="C70" s="74"/>
      <c r="D70" s="74"/>
      <c r="E70" s="76"/>
      <c r="F70" s="76"/>
      <c r="G70" s="77"/>
      <c r="H70" s="77"/>
      <c r="I70" s="76"/>
      <c r="J70" s="76"/>
      <c r="K70" s="76"/>
    </row>
    <row r="71" spans="1:11" s="75" customFormat="1" x14ac:dyDescent="0.2">
      <c r="A71" s="107"/>
      <c r="B71" s="74"/>
      <c r="C71" s="74"/>
      <c r="D71" s="74"/>
      <c r="E71" s="76"/>
      <c r="F71" s="76"/>
      <c r="G71" s="77"/>
      <c r="H71" s="77"/>
      <c r="I71" s="76"/>
      <c r="J71" s="76"/>
      <c r="K71" s="76"/>
    </row>
    <row r="72" spans="1:11" s="75" customFormat="1" x14ac:dyDescent="0.2">
      <c r="A72" s="107"/>
      <c r="B72" s="74"/>
      <c r="C72" s="74"/>
      <c r="D72" s="74"/>
      <c r="E72" s="76"/>
      <c r="F72" s="76"/>
      <c r="G72" s="77"/>
      <c r="H72" s="77"/>
      <c r="I72" s="76"/>
      <c r="J72" s="76"/>
      <c r="K72" s="76"/>
    </row>
    <row r="73" spans="1:11" s="75" customFormat="1" x14ac:dyDescent="0.2">
      <c r="A73" s="107"/>
      <c r="B73" s="74"/>
      <c r="C73" s="74"/>
      <c r="D73" s="74"/>
      <c r="E73" s="76"/>
      <c r="F73" s="76"/>
      <c r="G73" s="77"/>
      <c r="H73" s="77"/>
      <c r="I73" s="76"/>
      <c r="J73" s="76"/>
      <c r="K73" s="76"/>
    </row>
    <row r="74" spans="1:11" s="75" customFormat="1" x14ac:dyDescent="0.2">
      <c r="A74" s="107"/>
      <c r="B74" s="74"/>
      <c r="C74" s="74"/>
      <c r="D74" s="74"/>
      <c r="E74" s="76"/>
      <c r="F74" s="76"/>
      <c r="G74" s="77"/>
      <c r="H74" s="77"/>
      <c r="I74" s="76"/>
      <c r="J74" s="76"/>
      <c r="K74" s="76"/>
    </row>
    <row r="75" spans="1:11" s="75" customFormat="1" x14ac:dyDescent="0.2">
      <c r="A75" s="107"/>
      <c r="B75" s="74"/>
      <c r="C75" s="74"/>
      <c r="D75" s="74"/>
      <c r="E75" s="76"/>
      <c r="F75" s="76"/>
      <c r="G75" s="77"/>
      <c r="H75" s="77"/>
      <c r="I75" s="76"/>
      <c r="J75" s="76"/>
      <c r="K75" s="76"/>
    </row>
    <row r="76" spans="1:11" s="75" customFormat="1" x14ac:dyDescent="0.2">
      <c r="A76" s="107"/>
      <c r="B76" s="74"/>
      <c r="C76" s="74"/>
      <c r="D76" s="74"/>
      <c r="E76" s="76"/>
      <c r="F76" s="76"/>
      <c r="G76" s="77"/>
      <c r="H76" s="77"/>
      <c r="I76" s="76"/>
      <c r="J76" s="76"/>
      <c r="K76" s="76"/>
    </row>
    <row r="77" spans="1:11" s="75" customFormat="1" x14ac:dyDescent="0.2">
      <c r="A77" s="107"/>
      <c r="B77" s="74"/>
      <c r="C77" s="74"/>
      <c r="D77" s="74"/>
      <c r="E77" s="76"/>
      <c r="F77" s="76"/>
      <c r="G77" s="77"/>
      <c r="H77" s="77"/>
      <c r="I77" s="76"/>
      <c r="J77" s="76"/>
      <c r="K77" s="76"/>
    </row>
    <row r="78" spans="1:11" s="75" customFormat="1" x14ac:dyDescent="0.2">
      <c r="A78" s="107"/>
      <c r="B78" s="74"/>
      <c r="C78" s="74"/>
      <c r="D78" s="74"/>
      <c r="E78" s="76"/>
      <c r="F78" s="76"/>
      <c r="G78" s="77"/>
      <c r="H78" s="77"/>
      <c r="I78" s="76"/>
      <c r="J78" s="76"/>
      <c r="K78" s="76"/>
    </row>
    <row r="79" spans="1:11" s="75" customFormat="1" x14ac:dyDescent="0.2">
      <c r="A79" s="107"/>
      <c r="B79" s="74"/>
      <c r="C79" s="74"/>
      <c r="D79" s="74"/>
      <c r="E79" s="76"/>
      <c r="F79" s="76"/>
      <c r="G79" s="77"/>
      <c r="H79" s="77"/>
      <c r="I79" s="76"/>
      <c r="J79" s="76"/>
      <c r="K79" s="76"/>
    </row>
    <row r="80" spans="1:11" s="75" customFormat="1" x14ac:dyDescent="0.2">
      <c r="A80" s="107"/>
      <c r="B80" s="74"/>
      <c r="C80" s="74"/>
      <c r="D80" s="74"/>
      <c r="E80" s="76"/>
      <c r="F80" s="76"/>
      <c r="G80" s="77"/>
      <c r="H80" s="77"/>
      <c r="I80" s="76"/>
      <c r="J80" s="76"/>
      <c r="K80" s="76"/>
    </row>
    <row r="81" spans="1:11" s="75" customFormat="1" x14ac:dyDescent="0.2">
      <c r="A81" s="107"/>
      <c r="B81" s="74"/>
      <c r="C81" s="74"/>
      <c r="D81" s="74"/>
      <c r="E81" s="76"/>
      <c r="F81" s="76"/>
      <c r="G81" s="77"/>
      <c r="H81" s="77"/>
      <c r="I81" s="76"/>
      <c r="J81" s="76"/>
      <c r="K81" s="76"/>
    </row>
    <row r="82" spans="1:11" s="75" customFormat="1" x14ac:dyDescent="0.2">
      <c r="A82" s="107"/>
      <c r="B82" s="74"/>
      <c r="C82" s="74"/>
      <c r="D82" s="74"/>
      <c r="E82" s="76"/>
      <c r="F82" s="76"/>
      <c r="G82" s="77"/>
      <c r="H82" s="77"/>
      <c r="I82" s="76"/>
      <c r="J82" s="76"/>
      <c r="K82" s="76"/>
    </row>
    <row r="83" spans="1:11" s="75" customFormat="1" x14ac:dyDescent="0.2">
      <c r="A83" s="107"/>
      <c r="B83" s="74"/>
      <c r="C83" s="74"/>
      <c r="D83" s="74"/>
      <c r="E83" s="76"/>
      <c r="F83" s="76"/>
      <c r="G83" s="77"/>
      <c r="H83" s="77"/>
      <c r="I83" s="76"/>
      <c r="J83" s="76"/>
      <c r="K83" s="76"/>
    </row>
    <row r="84" spans="1:11" s="75" customFormat="1" x14ac:dyDescent="0.2">
      <c r="A84" s="107"/>
      <c r="B84" s="74"/>
      <c r="C84" s="74"/>
      <c r="D84" s="74"/>
      <c r="E84" s="76"/>
      <c r="F84" s="76"/>
      <c r="G84" s="77"/>
      <c r="H84" s="77"/>
      <c r="I84" s="76"/>
      <c r="J84" s="76"/>
      <c r="K84" s="76"/>
    </row>
    <row r="85" spans="1:11" s="75" customFormat="1" x14ac:dyDescent="0.2">
      <c r="A85" s="107"/>
      <c r="B85" s="74"/>
      <c r="C85" s="74"/>
      <c r="D85" s="74"/>
      <c r="E85" s="76"/>
      <c r="F85" s="76"/>
      <c r="G85" s="77"/>
      <c r="H85" s="77"/>
      <c r="I85" s="76"/>
      <c r="J85" s="76"/>
      <c r="K85" s="76"/>
    </row>
    <row r="86" spans="1:11" s="75" customFormat="1" x14ac:dyDescent="0.2">
      <c r="A86" s="107"/>
      <c r="B86" s="74"/>
      <c r="C86" s="74"/>
      <c r="D86" s="74"/>
      <c r="E86" s="76"/>
      <c r="F86" s="76"/>
      <c r="G86" s="77"/>
      <c r="H86" s="77"/>
      <c r="I86" s="76"/>
      <c r="J86" s="76"/>
      <c r="K86" s="76"/>
    </row>
    <row r="87" spans="1:11" s="75" customFormat="1" x14ac:dyDescent="0.2">
      <c r="A87" s="107"/>
      <c r="B87" s="74"/>
      <c r="C87" s="74"/>
      <c r="D87" s="74"/>
      <c r="E87" s="76"/>
      <c r="F87" s="76"/>
      <c r="G87" s="77"/>
      <c r="H87" s="77"/>
      <c r="I87" s="76"/>
      <c r="J87" s="76"/>
      <c r="K87" s="76"/>
    </row>
    <row r="88" spans="1:11" s="75" customFormat="1" x14ac:dyDescent="0.2">
      <c r="A88" s="107"/>
      <c r="B88" s="74"/>
      <c r="C88" s="74"/>
      <c r="D88" s="74"/>
      <c r="E88" s="76"/>
      <c r="F88" s="76"/>
      <c r="G88" s="77"/>
      <c r="H88" s="77"/>
      <c r="I88" s="76"/>
      <c r="J88" s="76"/>
      <c r="K88" s="76"/>
    </row>
    <row r="89" spans="1:11" s="75" customFormat="1" x14ac:dyDescent="0.2">
      <c r="A89" s="107"/>
      <c r="B89" s="74"/>
      <c r="C89" s="74"/>
      <c r="D89" s="74"/>
      <c r="E89" s="76"/>
      <c r="F89" s="76"/>
      <c r="G89" s="77"/>
      <c r="H89" s="77"/>
      <c r="I89" s="76"/>
      <c r="J89" s="76"/>
      <c r="K89" s="76"/>
    </row>
    <row r="90" spans="1:11" s="75" customFormat="1" x14ac:dyDescent="0.2">
      <c r="A90" s="107"/>
      <c r="B90" s="74"/>
      <c r="C90" s="74"/>
      <c r="D90" s="74"/>
      <c r="E90" s="76"/>
      <c r="F90" s="76"/>
      <c r="G90" s="77"/>
      <c r="H90" s="77"/>
      <c r="I90" s="76"/>
      <c r="J90" s="76"/>
      <c r="K90" s="76"/>
    </row>
    <row r="91" spans="1:11" s="75" customFormat="1" x14ac:dyDescent="0.2">
      <c r="A91" s="107"/>
      <c r="B91" s="74"/>
      <c r="C91" s="74"/>
      <c r="D91" s="74"/>
      <c r="E91" s="76"/>
      <c r="F91" s="76"/>
      <c r="G91" s="77"/>
      <c r="H91" s="77"/>
      <c r="I91" s="76"/>
      <c r="J91" s="76"/>
      <c r="K91" s="76"/>
    </row>
    <row r="92" spans="1:11" s="75" customFormat="1" x14ac:dyDescent="0.2">
      <c r="A92" s="107"/>
      <c r="B92" s="74"/>
      <c r="C92" s="74"/>
      <c r="D92" s="74"/>
      <c r="E92" s="76"/>
      <c r="F92" s="76"/>
      <c r="G92" s="77"/>
      <c r="H92" s="77"/>
      <c r="I92" s="76"/>
      <c r="J92" s="76"/>
      <c r="K92" s="76"/>
    </row>
    <row r="93" spans="1:11" s="75" customFormat="1" x14ac:dyDescent="0.2">
      <c r="A93" s="107"/>
      <c r="B93" s="74"/>
      <c r="C93" s="74"/>
      <c r="D93" s="74"/>
      <c r="E93" s="76"/>
      <c r="F93" s="76"/>
      <c r="G93" s="77"/>
      <c r="H93" s="77"/>
      <c r="I93" s="76"/>
      <c r="J93" s="76"/>
      <c r="K93" s="76"/>
    </row>
    <row r="94" spans="1:11" s="75" customFormat="1" x14ac:dyDescent="0.2">
      <c r="A94" s="107"/>
      <c r="B94" s="74"/>
      <c r="C94" s="74"/>
      <c r="D94" s="74"/>
      <c r="E94" s="76"/>
      <c r="F94" s="76"/>
      <c r="G94" s="77"/>
      <c r="H94" s="77"/>
      <c r="I94" s="76"/>
      <c r="J94" s="76"/>
      <c r="K94" s="76"/>
    </row>
    <row r="95" spans="1:11" s="75" customFormat="1" x14ac:dyDescent="0.2">
      <c r="A95" s="107"/>
      <c r="B95" s="74"/>
      <c r="C95" s="74"/>
      <c r="D95" s="74"/>
      <c r="E95" s="76"/>
      <c r="F95" s="76"/>
      <c r="G95" s="77"/>
      <c r="H95" s="77"/>
      <c r="I95" s="76"/>
      <c r="J95" s="76"/>
      <c r="K95" s="76"/>
    </row>
    <row r="96" spans="1:11" s="75" customFormat="1" x14ac:dyDescent="0.2">
      <c r="A96" s="107"/>
      <c r="B96" s="74"/>
      <c r="C96" s="74"/>
      <c r="D96" s="74"/>
      <c r="E96" s="76"/>
      <c r="F96" s="76"/>
      <c r="G96" s="77"/>
      <c r="H96" s="77"/>
      <c r="I96" s="76"/>
      <c r="J96" s="76"/>
      <c r="K96" s="76"/>
    </row>
    <row r="97" spans="1:11" s="75" customFormat="1" x14ac:dyDescent="0.2">
      <c r="A97" s="107"/>
      <c r="B97" s="74"/>
      <c r="C97" s="74"/>
      <c r="D97" s="74"/>
      <c r="E97" s="76"/>
      <c r="F97" s="76"/>
      <c r="G97" s="77"/>
      <c r="H97" s="77"/>
      <c r="I97" s="76"/>
      <c r="J97" s="76"/>
      <c r="K97" s="76"/>
    </row>
    <row r="98" spans="1:11" s="75" customFormat="1" x14ac:dyDescent="0.2">
      <c r="A98" s="107"/>
      <c r="B98" s="74"/>
      <c r="C98" s="74"/>
      <c r="D98" s="74"/>
      <c r="E98" s="76"/>
      <c r="F98" s="76"/>
      <c r="G98" s="77"/>
      <c r="H98" s="77"/>
      <c r="I98" s="76"/>
      <c r="J98" s="76"/>
      <c r="K98" s="76"/>
    </row>
    <row r="99" spans="1:11" s="75" customFormat="1" x14ac:dyDescent="0.2">
      <c r="A99" s="107"/>
      <c r="B99" s="74"/>
      <c r="C99" s="74"/>
      <c r="D99" s="74"/>
      <c r="E99" s="76"/>
      <c r="F99" s="76"/>
      <c r="G99" s="77"/>
      <c r="H99" s="77"/>
      <c r="I99" s="76"/>
      <c r="J99" s="76"/>
      <c r="K99" s="76"/>
    </row>
    <row r="100" spans="1:11" s="75" customFormat="1" x14ac:dyDescent="0.2">
      <c r="A100" s="107"/>
      <c r="B100" s="74"/>
      <c r="C100" s="74"/>
      <c r="D100" s="74"/>
      <c r="E100" s="76"/>
      <c r="F100" s="76"/>
      <c r="G100" s="77"/>
      <c r="H100" s="77"/>
      <c r="I100" s="76"/>
      <c r="J100" s="76"/>
      <c r="K100" s="76"/>
    </row>
    <row r="101" spans="1:11" s="75" customFormat="1" x14ac:dyDescent="0.2">
      <c r="A101" s="107"/>
      <c r="B101" s="74"/>
      <c r="C101" s="74"/>
      <c r="D101" s="74"/>
      <c r="E101" s="76"/>
      <c r="F101" s="76"/>
      <c r="G101" s="77"/>
      <c r="H101" s="77"/>
      <c r="I101" s="76"/>
      <c r="J101" s="76"/>
      <c r="K101" s="76"/>
    </row>
    <row r="102" spans="1:11" s="75" customFormat="1" x14ac:dyDescent="0.2">
      <c r="A102" s="107"/>
      <c r="B102" s="74"/>
      <c r="C102" s="74"/>
      <c r="D102" s="74"/>
      <c r="E102" s="76"/>
      <c r="F102" s="76"/>
      <c r="G102" s="77"/>
      <c r="H102" s="77"/>
      <c r="I102" s="76"/>
      <c r="J102" s="76"/>
      <c r="K102" s="76"/>
    </row>
    <row r="103" spans="1:11" s="75" customFormat="1" x14ac:dyDescent="0.2">
      <c r="A103" s="107"/>
      <c r="B103" s="74"/>
      <c r="C103" s="74"/>
      <c r="D103" s="74"/>
      <c r="E103" s="76"/>
      <c r="F103" s="76"/>
      <c r="G103" s="77"/>
      <c r="H103" s="77"/>
      <c r="I103" s="76"/>
      <c r="J103" s="76"/>
      <c r="K103" s="76"/>
    </row>
    <row r="104" spans="1:11" s="75" customFormat="1" x14ac:dyDescent="0.2">
      <c r="A104" s="107"/>
      <c r="B104" s="74"/>
      <c r="C104" s="74"/>
      <c r="D104" s="74"/>
      <c r="E104" s="76"/>
      <c r="F104" s="76"/>
      <c r="G104" s="77"/>
      <c r="H104" s="77"/>
      <c r="I104" s="76"/>
      <c r="J104" s="76"/>
      <c r="K104" s="76"/>
    </row>
    <row r="105" spans="1:11" s="75" customFormat="1" x14ac:dyDescent="0.2">
      <c r="A105" s="107"/>
      <c r="B105" s="74"/>
      <c r="C105" s="74"/>
      <c r="D105" s="74"/>
      <c r="E105" s="76"/>
      <c r="F105" s="76"/>
      <c r="G105" s="77"/>
      <c r="H105" s="77"/>
      <c r="I105" s="76"/>
      <c r="J105" s="76"/>
      <c r="K105" s="76"/>
    </row>
    <row r="106" spans="1:11" s="75" customFormat="1" x14ac:dyDescent="0.2">
      <c r="A106" s="107"/>
      <c r="B106" s="74"/>
      <c r="C106" s="74"/>
      <c r="D106" s="74"/>
      <c r="E106" s="76"/>
      <c r="F106" s="76"/>
      <c r="G106" s="77"/>
      <c r="H106" s="77"/>
      <c r="I106" s="76"/>
      <c r="J106" s="76"/>
      <c r="K106" s="76"/>
    </row>
    <row r="107" spans="1:11" s="75" customFormat="1" x14ac:dyDescent="0.2">
      <c r="A107" s="107"/>
      <c r="B107" s="74"/>
      <c r="C107" s="74"/>
      <c r="D107" s="74"/>
      <c r="E107" s="76"/>
      <c r="F107" s="76"/>
      <c r="G107" s="77"/>
      <c r="H107" s="77"/>
      <c r="I107" s="76"/>
      <c r="J107" s="76"/>
      <c r="K107" s="76"/>
    </row>
    <row r="108" spans="1:11" s="75" customFormat="1" x14ac:dyDescent="0.2">
      <c r="A108" s="107"/>
      <c r="B108" s="74"/>
      <c r="C108" s="74"/>
      <c r="D108" s="74"/>
      <c r="E108" s="76"/>
      <c r="F108" s="76"/>
      <c r="G108" s="77"/>
      <c r="H108" s="77"/>
      <c r="I108" s="76"/>
      <c r="J108" s="76"/>
      <c r="K108" s="76"/>
    </row>
    <row r="109" spans="1:11" s="75" customFormat="1" x14ac:dyDescent="0.2">
      <c r="A109" s="107"/>
      <c r="B109" s="74"/>
      <c r="C109" s="74"/>
      <c r="D109" s="74"/>
      <c r="E109" s="76"/>
      <c r="F109" s="76"/>
      <c r="G109" s="77"/>
      <c r="H109" s="77"/>
      <c r="I109" s="76"/>
      <c r="J109" s="76"/>
      <c r="K109" s="76"/>
    </row>
    <row r="110" spans="1:11" s="75" customFormat="1" x14ac:dyDescent="0.2">
      <c r="A110" s="107"/>
      <c r="B110" s="74"/>
      <c r="C110" s="74"/>
      <c r="D110" s="74"/>
      <c r="E110" s="76"/>
      <c r="F110" s="76"/>
      <c r="G110" s="77"/>
      <c r="H110" s="77"/>
      <c r="I110" s="76"/>
      <c r="J110" s="76"/>
      <c r="K110" s="76"/>
    </row>
    <row r="111" spans="1:11" s="75" customFormat="1" x14ac:dyDescent="0.2">
      <c r="A111" s="107"/>
      <c r="B111" s="74"/>
      <c r="C111" s="74"/>
      <c r="D111" s="74"/>
      <c r="E111" s="76"/>
      <c r="F111" s="76"/>
      <c r="G111" s="77"/>
      <c r="H111" s="77"/>
      <c r="I111" s="76"/>
      <c r="J111" s="76"/>
      <c r="K111" s="76"/>
    </row>
    <row r="112" spans="1:11" s="75" customFormat="1" x14ac:dyDescent="0.2">
      <c r="A112" s="107"/>
      <c r="B112" s="74"/>
      <c r="C112" s="74"/>
      <c r="D112" s="74"/>
      <c r="E112" s="76"/>
      <c r="F112" s="76"/>
      <c r="G112" s="77"/>
      <c r="H112" s="77"/>
      <c r="I112" s="76"/>
      <c r="J112" s="76"/>
      <c r="K112" s="76"/>
    </row>
    <row r="113" spans="1:11" s="75" customFormat="1" x14ac:dyDescent="0.2">
      <c r="A113" s="107"/>
      <c r="B113" s="74"/>
      <c r="C113" s="74"/>
      <c r="D113" s="74"/>
      <c r="E113" s="76"/>
      <c r="F113" s="76"/>
      <c r="G113" s="77"/>
      <c r="H113" s="77"/>
      <c r="I113" s="76"/>
      <c r="J113" s="76"/>
      <c r="K113" s="76"/>
    </row>
    <row r="114" spans="1:11" s="75" customFormat="1" x14ac:dyDescent="0.2">
      <c r="A114" s="107"/>
      <c r="B114" s="74"/>
      <c r="C114" s="74"/>
      <c r="D114" s="74"/>
      <c r="E114" s="76"/>
      <c r="F114" s="76"/>
      <c r="G114" s="77"/>
      <c r="H114" s="77"/>
      <c r="I114" s="76"/>
      <c r="J114" s="76"/>
      <c r="K114" s="76"/>
    </row>
    <row r="115" spans="1:11" s="75" customFormat="1" x14ac:dyDescent="0.2">
      <c r="A115" s="107"/>
      <c r="B115" s="74"/>
      <c r="C115" s="74"/>
      <c r="D115" s="74"/>
      <c r="E115" s="76"/>
      <c r="F115" s="76"/>
      <c r="G115" s="77"/>
      <c r="H115" s="77"/>
      <c r="I115" s="76"/>
      <c r="J115" s="76"/>
      <c r="K115" s="76"/>
    </row>
    <row r="116" spans="1:11" s="75" customFormat="1" x14ac:dyDescent="0.2">
      <c r="A116" s="107"/>
      <c r="B116" s="74"/>
      <c r="C116" s="74"/>
      <c r="D116" s="74"/>
      <c r="E116" s="76"/>
      <c r="F116" s="76"/>
      <c r="G116" s="77"/>
      <c r="H116" s="77"/>
      <c r="I116" s="76"/>
      <c r="J116" s="76"/>
      <c r="K116" s="76"/>
    </row>
    <row r="117" spans="1:11" s="75" customFormat="1" x14ac:dyDescent="0.2">
      <c r="A117" s="107"/>
      <c r="B117" s="74"/>
      <c r="C117" s="74"/>
      <c r="D117" s="74"/>
      <c r="E117" s="76"/>
      <c r="F117" s="76"/>
      <c r="G117" s="77"/>
      <c r="H117" s="77"/>
      <c r="I117" s="76"/>
      <c r="J117" s="76"/>
      <c r="K117" s="76"/>
    </row>
    <row r="118" spans="1:11" s="75" customFormat="1" x14ac:dyDescent="0.2">
      <c r="A118" s="107"/>
      <c r="B118" s="74"/>
      <c r="C118" s="74"/>
      <c r="D118" s="74"/>
      <c r="E118" s="76"/>
      <c r="F118" s="76"/>
      <c r="G118" s="77"/>
      <c r="H118" s="77"/>
      <c r="I118" s="76"/>
      <c r="J118" s="76"/>
      <c r="K118" s="76"/>
    </row>
    <row r="119" spans="1:11" s="75" customFormat="1" x14ac:dyDescent="0.2">
      <c r="A119" s="107"/>
      <c r="B119" s="74"/>
      <c r="C119" s="74"/>
      <c r="D119" s="74"/>
      <c r="E119" s="76"/>
      <c r="F119" s="76"/>
      <c r="G119" s="77"/>
      <c r="H119" s="77"/>
      <c r="I119" s="76"/>
      <c r="J119" s="76"/>
      <c r="K119" s="76"/>
    </row>
    <row r="120" spans="1:11" s="75" customFormat="1" x14ac:dyDescent="0.2">
      <c r="A120" s="107"/>
      <c r="B120" s="74"/>
      <c r="C120" s="74"/>
      <c r="D120" s="74"/>
      <c r="E120" s="76"/>
      <c r="F120" s="76"/>
      <c r="G120" s="77"/>
      <c r="H120" s="77"/>
      <c r="I120" s="76"/>
      <c r="J120" s="76"/>
      <c r="K120" s="76"/>
    </row>
    <row r="121" spans="1:11" s="75" customFormat="1" x14ac:dyDescent="0.2">
      <c r="A121" s="107"/>
      <c r="B121" s="74"/>
      <c r="C121" s="74"/>
      <c r="D121" s="74"/>
      <c r="E121" s="76"/>
      <c r="F121" s="76"/>
      <c r="G121" s="77"/>
      <c r="H121" s="77"/>
      <c r="I121" s="76"/>
      <c r="J121" s="76"/>
      <c r="K121" s="76"/>
    </row>
    <row r="122" spans="1:11" s="75" customFormat="1" x14ac:dyDescent="0.2">
      <c r="A122" s="107"/>
      <c r="B122" s="74"/>
      <c r="C122" s="74"/>
      <c r="D122" s="74"/>
      <c r="E122" s="76"/>
      <c r="F122" s="76"/>
      <c r="G122" s="77"/>
      <c r="H122" s="77"/>
      <c r="I122" s="76"/>
      <c r="J122" s="76"/>
      <c r="K122" s="76"/>
    </row>
    <row r="123" spans="1:11" s="75" customFormat="1" x14ac:dyDescent="0.2">
      <c r="A123" s="107"/>
      <c r="B123" s="74"/>
      <c r="C123" s="74"/>
      <c r="D123" s="74"/>
      <c r="E123" s="76"/>
      <c r="F123" s="76"/>
      <c r="G123" s="77"/>
      <c r="H123" s="77"/>
      <c r="I123" s="76"/>
      <c r="J123" s="76"/>
      <c r="K123" s="76"/>
    </row>
    <row r="124" spans="1:11" s="75" customFormat="1" x14ac:dyDescent="0.2">
      <c r="A124" s="107"/>
      <c r="B124" s="74"/>
      <c r="C124" s="74"/>
      <c r="D124" s="74"/>
      <c r="E124" s="76"/>
      <c r="F124" s="76"/>
      <c r="G124" s="77"/>
      <c r="H124" s="77"/>
      <c r="I124" s="76"/>
      <c r="J124" s="76"/>
      <c r="K124" s="76"/>
    </row>
    <row r="125" spans="1:11" s="75" customFormat="1" x14ac:dyDescent="0.2">
      <c r="A125" s="107"/>
      <c r="B125" s="74"/>
      <c r="C125" s="74"/>
      <c r="D125" s="74"/>
      <c r="E125" s="76"/>
      <c r="F125" s="76"/>
      <c r="G125" s="77"/>
      <c r="H125" s="58"/>
      <c r="I125" s="76"/>
      <c r="J125" s="76"/>
      <c r="K125" s="76"/>
    </row>
    <row r="126" spans="1:11" s="75" customFormat="1" x14ac:dyDescent="0.2">
      <c r="A126" s="107"/>
      <c r="B126" s="74"/>
      <c r="C126" s="74"/>
      <c r="D126" s="74"/>
      <c r="E126" s="76"/>
      <c r="F126" s="76"/>
      <c r="G126" s="77"/>
      <c r="H126" s="58"/>
      <c r="I126" s="76"/>
      <c r="J126" s="76"/>
      <c r="K126" s="76"/>
    </row>
    <row r="127" spans="1:11" s="75" customFormat="1" x14ac:dyDescent="0.2">
      <c r="A127" s="107"/>
      <c r="B127" s="74"/>
      <c r="C127" s="74"/>
      <c r="D127" s="74"/>
      <c r="E127" s="76"/>
      <c r="F127" s="76"/>
      <c r="G127" s="77"/>
      <c r="H127" s="58"/>
      <c r="I127" s="76"/>
      <c r="J127" s="76"/>
      <c r="K127" s="76"/>
    </row>
    <row r="128" spans="1:11" s="75" customFormat="1" x14ac:dyDescent="0.2">
      <c r="A128" s="107"/>
      <c r="B128" s="74"/>
      <c r="C128" s="74"/>
      <c r="D128" s="74"/>
      <c r="E128" s="76"/>
      <c r="F128" s="76"/>
      <c r="G128" s="77"/>
      <c r="H128" s="58"/>
      <c r="I128" s="76"/>
      <c r="J128" s="76"/>
      <c r="K128" s="76"/>
    </row>
    <row r="129" spans="1:11" s="75" customFormat="1" x14ac:dyDescent="0.2">
      <c r="A129" s="107"/>
      <c r="B129" s="74"/>
      <c r="C129" s="74"/>
      <c r="D129" s="74"/>
      <c r="E129" s="76"/>
      <c r="F129" s="76"/>
      <c r="G129" s="77"/>
      <c r="H129" s="58"/>
      <c r="I129" s="76"/>
      <c r="J129" s="76"/>
      <c r="K129" s="76"/>
    </row>
    <row r="130" spans="1:11" s="75" customFormat="1" x14ac:dyDescent="0.2">
      <c r="A130" s="107"/>
      <c r="B130" s="74"/>
      <c r="C130" s="74"/>
      <c r="D130" s="74"/>
      <c r="E130" s="76"/>
      <c r="F130" s="76"/>
      <c r="G130" s="77"/>
      <c r="H130" s="58"/>
      <c r="I130" s="76"/>
      <c r="J130" s="76"/>
      <c r="K130" s="76"/>
    </row>
    <row r="131" spans="1:11" s="75" customFormat="1" x14ac:dyDescent="0.2">
      <c r="A131" s="107"/>
      <c r="B131" s="74"/>
      <c r="C131" s="74"/>
      <c r="D131" s="74"/>
      <c r="E131" s="76"/>
      <c r="F131" s="76"/>
      <c r="G131" s="77"/>
      <c r="H131" s="58"/>
      <c r="I131" s="76"/>
      <c r="J131" s="76"/>
      <c r="K131" s="76"/>
    </row>
    <row r="132" spans="1:11" x14ac:dyDescent="0.2">
      <c r="E132" s="56"/>
      <c r="F132" s="56"/>
      <c r="G132" s="58"/>
      <c r="I132" s="56"/>
      <c r="J132" s="56"/>
      <c r="K132" s="56"/>
    </row>
    <row r="133" spans="1:11" x14ac:dyDescent="0.2">
      <c r="E133" s="56"/>
      <c r="F133" s="56"/>
      <c r="G133" s="58"/>
      <c r="I133" s="56"/>
      <c r="J133" s="56"/>
      <c r="K133" s="56"/>
    </row>
    <row r="134" spans="1:11" x14ac:dyDescent="0.2">
      <c r="E134" s="56"/>
      <c r="F134" s="56"/>
      <c r="G134" s="58"/>
      <c r="I134" s="56"/>
      <c r="J134" s="56"/>
      <c r="K134" s="56"/>
    </row>
    <row r="135" spans="1:11" x14ac:dyDescent="0.2">
      <c r="E135" s="56"/>
      <c r="F135" s="56"/>
      <c r="G135" s="58"/>
      <c r="I135" s="56"/>
      <c r="J135" s="56"/>
      <c r="K135" s="56"/>
    </row>
    <row r="136" spans="1:11" x14ac:dyDescent="0.2">
      <c r="E136" s="56"/>
      <c r="F136" s="56"/>
      <c r="G136" s="58"/>
      <c r="I136" s="56"/>
      <c r="J136" s="56"/>
      <c r="K136" s="56"/>
    </row>
    <row r="137" spans="1:11" x14ac:dyDescent="0.2">
      <c r="E137" s="56"/>
      <c r="F137" s="56"/>
      <c r="G137" s="58"/>
      <c r="I137" s="56"/>
      <c r="J137" s="56"/>
      <c r="K137" s="56"/>
    </row>
    <row r="138" spans="1:11" x14ac:dyDescent="0.2">
      <c r="E138" s="56"/>
      <c r="F138" s="56"/>
      <c r="G138" s="58"/>
      <c r="I138" s="56"/>
      <c r="J138" s="56"/>
      <c r="K138" s="56"/>
    </row>
  </sheetData>
  <sheetProtection selectLockedCells="1" selectUnlockedCells="1"/>
  <customSheetViews>
    <customSheetView guid="{80B36FF2-8A22-4AFD-B4E4-BBF59A3F692F}" showPageBreaks="1" printArea="1" hiddenRows="1" view="pageBreakPreview" topLeftCell="A244">
      <selection activeCell="A263" sqref="A263"/>
      <pageMargins left="0.19685039370078741" right="0.19685039370078741" top="0.74803149606299213" bottom="0.74803149606299213" header="0.31496062992125984" footer="0.31496062992125984"/>
      <pageSetup paperSize="9" scale="75" orientation="portrait" r:id="rId1"/>
      <headerFooter>
        <oddFooter>Strona &amp;P z &amp;N</oddFooter>
      </headerFooter>
    </customSheetView>
  </customSheetViews>
  <mergeCells count="1">
    <mergeCell ref="B25:I25"/>
  </mergeCells>
  <pageMargins left="0.19685039370078741" right="0.19685039370078741" top="0.74803149606299213" bottom="0.74803149606299213" header="0.31496062992125984" footer="0.31496062992125984"/>
  <pageSetup paperSize="9" scale="85" orientation="landscape" r:id="rId2"/>
  <headerFooter>
    <oddFooter>&amp;CStrona 12 z12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28"/>
  <sheetViews>
    <sheetView workbookViewId="0">
      <selection activeCell="M38" sqref="M38"/>
    </sheetView>
  </sheetViews>
  <sheetFormatPr defaultRowHeight="12.75" x14ac:dyDescent="0.2"/>
  <cols>
    <col min="2" max="2" width="19.28515625" customWidth="1"/>
    <col min="3" max="3" width="15.5703125" customWidth="1"/>
    <col min="6" max="6" width="12.5703125" customWidth="1"/>
    <col min="7" max="7" width="15.28515625" customWidth="1"/>
    <col min="8" max="8" width="14.28515625" customWidth="1"/>
    <col min="9" max="9" width="11" customWidth="1"/>
    <col min="10" max="10" width="15.5703125" customWidth="1"/>
    <col min="11" max="11" width="10.7109375" customWidth="1"/>
    <col min="12" max="12" width="12.28515625" customWidth="1"/>
    <col min="13" max="13" width="12.140625" customWidth="1"/>
    <col min="14" max="14" width="11" customWidth="1"/>
    <col min="15" max="15" width="11.85546875" customWidth="1"/>
    <col min="16" max="16" width="13.140625" customWidth="1"/>
  </cols>
  <sheetData>
    <row r="2" spans="2:16" ht="17.25" customHeight="1" x14ac:dyDescent="0.2">
      <c r="B2" s="63"/>
      <c r="F2" s="188">
        <v>801</v>
      </c>
      <c r="O2" s="188">
        <v>854</v>
      </c>
    </row>
    <row r="3" spans="2:16" x14ac:dyDescent="0.2">
      <c r="B3" s="63">
        <v>567000</v>
      </c>
      <c r="F3" s="186" t="s">
        <v>110</v>
      </c>
      <c r="G3" s="186" t="s">
        <v>111</v>
      </c>
      <c r="H3" s="186" t="s">
        <v>150</v>
      </c>
      <c r="I3" s="186" t="s">
        <v>143</v>
      </c>
      <c r="J3" s="186" t="s">
        <v>112</v>
      </c>
      <c r="K3" s="186" t="s">
        <v>113</v>
      </c>
      <c r="L3" s="186"/>
      <c r="O3" s="186" t="s">
        <v>110</v>
      </c>
      <c r="P3" s="186" t="s">
        <v>111</v>
      </c>
    </row>
    <row r="4" spans="2:16" x14ac:dyDescent="0.2">
      <c r="B4" s="63">
        <v>1303350</v>
      </c>
      <c r="F4" s="63"/>
      <c r="G4" s="63"/>
      <c r="H4" s="63"/>
      <c r="I4" s="63"/>
      <c r="J4" s="63"/>
      <c r="O4" s="63">
        <v>697120</v>
      </c>
      <c r="P4" s="63">
        <v>5000</v>
      </c>
    </row>
    <row r="5" spans="2:16" x14ac:dyDescent="0.2">
      <c r="B5" s="63">
        <v>41117540</v>
      </c>
      <c r="F5" s="194">
        <v>2468542</v>
      </c>
      <c r="G5" s="194">
        <v>5000</v>
      </c>
      <c r="H5" s="194">
        <v>255000</v>
      </c>
      <c r="I5" s="189">
        <v>14000</v>
      </c>
      <c r="J5" s="194">
        <v>20000</v>
      </c>
      <c r="K5" s="189">
        <v>300000</v>
      </c>
      <c r="L5" s="190"/>
      <c r="O5" s="187">
        <v>50000</v>
      </c>
      <c r="P5" s="187">
        <v>60467</v>
      </c>
    </row>
    <row r="6" spans="2:16" x14ac:dyDescent="0.2">
      <c r="B6" s="63">
        <v>277200</v>
      </c>
      <c r="F6" s="194">
        <v>166634</v>
      </c>
      <c r="G6" s="194">
        <v>20</v>
      </c>
      <c r="H6" s="194">
        <v>45000</v>
      </c>
      <c r="I6" s="189">
        <v>6000</v>
      </c>
      <c r="J6" s="189"/>
      <c r="K6" s="189">
        <v>2039501</v>
      </c>
      <c r="L6" s="190"/>
      <c r="O6" s="63">
        <v>128218</v>
      </c>
      <c r="P6" s="63">
        <v>40000</v>
      </c>
    </row>
    <row r="7" spans="2:16" x14ac:dyDescent="0.2">
      <c r="B7" s="63">
        <v>30617310</v>
      </c>
      <c r="F7" s="194">
        <v>427603</v>
      </c>
      <c r="G7" s="194">
        <v>44400</v>
      </c>
      <c r="H7" s="194">
        <v>104338</v>
      </c>
      <c r="I7" s="189">
        <v>14000</v>
      </c>
      <c r="J7" s="189"/>
      <c r="K7" s="191"/>
      <c r="L7" s="192"/>
      <c r="O7" s="63">
        <v>17358</v>
      </c>
      <c r="P7" s="63">
        <v>205000</v>
      </c>
    </row>
    <row r="8" spans="2:16" x14ac:dyDescent="0.2">
      <c r="B8" s="63">
        <v>17000</v>
      </c>
      <c r="F8" s="194">
        <v>37940</v>
      </c>
      <c r="G8" s="194">
        <v>26050</v>
      </c>
      <c r="H8" s="194">
        <v>6143</v>
      </c>
      <c r="I8" s="189"/>
      <c r="J8" s="189"/>
      <c r="K8" s="191"/>
      <c r="L8" s="192"/>
      <c r="O8" s="63">
        <v>831125</v>
      </c>
      <c r="P8" s="63">
        <v>43758</v>
      </c>
    </row>
    <row r="9" spans="2:16" x14ac:dyDescent="0.2">
      <c r="B9" s="63">
        <v>209594</v>
      </c>
      <c r="F9" s="194">
        <v>28840</v>
      </c>
      <c r="G9" s="194">
        <v>30995</v>
      </c>
      <c r="H9" s="194">
        <v>52189</v>
      </c>
      <c r="I9" s="189"/>
      <c r="J9" s="189"/>
      <c r="K9" s="191"/>
      <c r="L9" s="192"/>
      <c r="O9" s="63">
        <v>64400</v>
      </c>
      <c r="P9" s="63">
        <v>1200</v>
      </c>
    </row>
    <row r="10" spans="2:16" x14ac:dyDescent="0.2">
      <c r="B10" s="63">
        <v>2085000</v>
      </c>
      <c r="C10" t="s">
        <v>109</v>
      </c>
      <c r="F10" s="194">
        <v>2110017</v>
      </c>
      <c r="G10" s="194">
        <v>500</v>
      </c>
      <c r="H10" s="194">
        <v>3073</v>
      </c>
      <c r="I10" s="189"/>
      <c r="J10" s="189"/>
      <c r="K10" s="191"/>
      <c r="L10" s="192"/>
      <c r="O10" s="63">
        <v>159235</v>
      </c>
      <c r="P10" s="63">
        <v>220000</v>
      </c>
    </row>
    <row r="11" spans="2:16" x14ac:dyDescent="0.2">
      <c r="B11" s="63">
        <v>931330</v>
      </c>
      <c r="F11" s="194">
        <v>139686</v>
      </c>
      <c r="G11" s="194">
        <v>50</v>
      </c>
      <c r="H11" s="194">
        <v>23088</v>
      </c>
      <c r="I11" s="128">
        <f>SUM(I5:I10)</f>
        <v>34000</v>
      </c>
      <c r="J11" s="128">
        <f>SUM(J5:J10)</f>
        <v>20000</v>
      </c>
      <c r="K11" s="128">
        <f>SUM(K5:K10)</f>
        <v>2339501</v>
      </c>
      <c r="L11" s="128"/>
      <c r="O11" s="63">
        <v>22268</v>
      </c>
      <c r="P11" s="63">
        <v>15100</v>
      </c>
    </row>
    <row r="12" spans="2:16" x14ac:dyDescent="0.2">
      <c r="B12" s="63">
        <v>2909214</v>
      </c>
      <c r="F12" s="194">
        <v>361813</v>
      </c>
      <c r="G12" s="194">
        <v>70000</v>
      </c>
      <c r="H12" s="194">
        <v>1360</v>
      </c>
      <c r="I12" s="63"/>
      <c r="J12" s="63"/>
      <c r="O12" s="63">
        <v>3000</v>
      </c>
      <c r="P12" s="63">
        <v>3900</v>
      </c>
    </row>
    <row r="13" spans="2:16" x14ac:dyDescent="0.2">
      <c r="B13" s="63">
        <v>7782665</v>
      </c>
      <c r="F13" s="194">
        <v>33323</v>
      </c>
      <c r="G13" s="194">
        <v>7760</v>
      </c>
      <c r="H13" s="194">
        <v>880</v>
      </c>
      <c r="I13" s="63"/>
      <c r="J13" s="63"/>
      <c r="O13" s="126">
        <f>SUM(O4:O12)</f>
        <v>1972724</v>
      </c>
      <c r="P13" s="63">
        <v>3600</v>
      </c>
    </row>
    <row r="14" spans="2:16" x14ac:dyDescent="0.2">
      <c r="B14" s="63">
        <v>815316</v>
      </c>
      <c r="F14" s="194">
        <v>19660</v>
      </c>
      <c r="G14" s="194">
        <v>67660</v>
      </c>
      <c r="H14" s="194">
        <v>52</v>
      </c>
      <c r="I14" s="63"/>
      <c r="J14" s="63"/>
      <c r="O14" s="63"/>
      <c r="P14" s="63">
        <v>26328</v>
      </c>
    </row>
    <row r="15" spans="2:16" x14ac:dyDescent="0.2">
      <c r="B15" s="63">
        <v>492518</v>
      </c>
      <c r="F15" s="194">
        <v>1490470</v>
      </c>
      <c r="G15" s="194">
        <v>14400</v>
      </c>
      <c r="H15" s="194">
        <v>24933</v>
      </c>
      <c r="I15" s="63"/>
      <c r="J15" s="63"/>
      <c r="O15" s="63"/>
      <c r="P15" s="63">
        <v>27763</v>
      </c>
    </row>
    <row r="16" spans="2:16" x14ac:dyDescent="0.2">
      <c r="B16" s="63">
        <v>5000</v>
      </c>
      <c r="F16" s="194">
        <v>106257</v>
      </c>
      <c r="G16" s="194">
        <v>28020</v>
      </c>
      <c r="H16" s="194">
        <v>1468</v>
      </c>
      <c r="I16" s="63"/>
      <c r="J16" s="63"/>
      <c r="O16" s="63"/>
      <c r="P16" s="63">
        <v>200</v>
      </c>
    </row>
    <row r="17" spans="2:16" x14ac:dyDescent="0.2">
      <c r="B17" s="126">
        <f>SUM(B3:B16)</f>
        <v>89130037</v>
      </c>
      <c r="F17" s="194">
        <v>254897</v>
      </c>
      <c r="G17" s="194">
        <v>2500</v>
      </c>
      <c r="H17" s="194">
        <v>44552</v>
      </c>
      <c r="I17" s="63"/>
      <c r="J17" s="63"/>
      <c r="O17" s="63"/>
      <c r="P17" s="63">
        <v>31000</v>
      </c>
    </row>
    <row r="18" spans="2:16" x14ac:dyDescent="0.2">
      <c r="B18" s="63"/>
      <c r="F18" s="194">
        <v>35274</v>
      </c>
      <c r="G18" s="194">
        <v>10000</v>
      </c>
      <c r="H18" s="194">
        <v>2624</v>
      </c>
      <c r="I18" s="63"/>
      <c r="J18" s="63"/>
      <c r="O18" s="63"/>
      <c r="P18" s="63">
        <v>234500</v>
      </c>
    </row>
    <row r="19" spans="2:16" x14ac:dyDescent="0.2">
      <c r="B19" s="63"/>
      <c r="F19" s="194">
        <v>24200</v>
      </c>
      <c r="G19" s="194">
        <v>136931</v>
      </c>
      <c r="H19" s="194">
        <v>544806</v>
      </c>
      <c r="I19" s="63"/>
      <c r="J19" s="63"/>
      <c r="O19" s="63"/>
      <c r="P19" s="63">
        <v>3000</v>
      </c>
    </row>
    <row r="20" spans="2:16" x14ac:dyDescent="0.2">
      <c r="B20" s="63"/>
      <c r="F20" s="194">
        <v>766985</v>
      </c>
      <c r="G20" s="194">
        <v>10056</v>
      </c>
      <c r="H20" s="194">
        <v>32076</v>
      </c>
      <c r="I20" s="63"/>
      <c r="J20" s="63"/>
      <c r="O20" s="63"/>
      <c r="P20" s="63">
        <v>700</v>
      </c>
    </row>
    <row r="21" spans="2:16" x14ac:dyDescent="0.2">
      <c r="B21" s="63">
        <f>89130037-B17</f>
        <v>0</v>
      </c>
      <c r="F21" s="194">
        <v>55225</v>
      </c>
      <c r="G21" s="194">
        <v>1200</v>
      </c>
      <c r="H21" s="194">
        <v>30381</v>
      </c>
      <c r="I21" s="63"/>
      <c r="J21" s="63"/>
      <c r="O21" s="63"/>
      <c r="P21" s="63">
        <v>13300</v>
      </c>
    </row>
    <row r="22" spans="2:16" x14ac:dyDescent="0.2">
      <c r="B22" s="63"/>
      <c r="F22" s="194">
        <v>137906</v>
      </c>
      <c r="G22" s="194">
        <v>15050</v>
      </c>
      <c r="H22" s="194">
        <v>1790</v>
      </c>
      <c r="I22" s="63"/>
      <c r="J22" s="63"/>
      <c r="O22" s="63"/>
      <c r="P22" s="63">
        <v>3762</v>
      </c>
    </row>
    <row r="23" spans="2:16" x14ac:dyDescent="0.2">
      <c r="B23" s="63"/>
      <c r="F23" s="194">
        <v>15836</v>
      </c>
      <c r="G23" s="194">
        <v>41200</v>
      </c>
      <c r="H23" s="194">
        <v>116435</v>
      </c>
      <c r="I23" s="63"/>
      <c r="J23" s="63"/>
      <c r="O23" s="63"/>
      <c r="P23" s="63">
        <v>4000</v>
      </c>
    </row>
    <row r="24" spans="2:16" x14ac:dyDescent="0.2">
      <c r="B24" s="63"/>
      <c r="F24" s="194">
        <v>1500</v>
      </c>
      <c r="G24" s="194">
        <v>1050</v>
      </c>
      <c r="H24" s="194">
        <v>6857</v>
      </c>
      <c r="I24" s="63"/>
      <c r="J24" s="63"/>
      <c r="O24" s="63"/>
      <c r="P24" s="63">
        <v>36530</v>
      </c>
    </row>
    <row r="25" spans="2:16" x14ac:dyDescent="0.2">
      <c r="B25" s="63"/>
      <c r="F25" s="194">
        <v>1314768</v>
      </c>
      <c r="G25" s="194">
        <v>51050</v>
      </c>
      <c r="H25" s="194">
        <v>98307</v>
      </c>
      <c r="I25" s="63"/>
      <c r="J25" s="63"/>
      <c r="O25" s="63"/>
      <c r="P25" s="63">
        <v>6000</v>
      </c>
    </row>
    <row r="26" spans="2:16" x14ac:dyDescent="0.2">
      <c r="B26" s="63"/>
      <c r="F26" s="194">
        <v>104552</v>
      </c>
      <c r="G26" s="194">
        <v>32050</v>
      </c>
      <c r="H26" s="194">
        <v>5790</v>
      </c>
      <c r="I26" s="63"/>
      <c r="J26" s="63"/>
      <c r="O26" s="63"/>
      <c r="P26" s="126">
        <f>SUM(P4:P25)</f>
        <v>985108</v>
      </c>
    </row>
    <row r="27" spans="2:16" x14ac:dyDescent="0.2">
      <c r="B27" s="63"/>
      <c r="F27" s="194">
        <v>240608</v>
      </c>
      <c r="G27" s="194">
        <v>5100</v>
      </c>
      <c r="H27" s="194">
        <v>711</v>
      </c>
      <c r="I27" s="63"/>
      <c r="J27" s="63"/>
      <c r="O27" s="63"/>
      <c r="P27" s="63"/>
    </row>
    <row r="28" spans="2:16" x14ac:dyDescent="0.2">
      <c r="B28" s="63"/>
      <c r="F28" s="194">
        <v>33294</v>
      </c>
      <c r="G28" s="194">
        <v>91539</v>
      </c>
      <c r="H28" s="194">
        <v>40</v>
      </c>
      <c r="I28" s="63"/>
      <c r="J28" s="63"/>
    </row>
    <row r="29" spans="2:16" x14ac:dyDescent="0.2">
      <c r="B29" s="63"/>
      <c r="F29" s="194">
        <v>22000</v>
      </c>
      <c r="G29" s="194">
        <v>6000</v>
      </c>
      <c r="H29" s="194">
        <v>7823</v>
      </c>
      <c r="I29" s="63"/>
      <c r="J29" s="63"/>
    </row>
    <row r="30" spans="2:16" x14ac:dyDescent="0.2">
      <c r="B30" s="63"/>
      <c r="F30" s="194">
        <v>2765210</v>
      </c>
      <c r="G30" s="194">
        <v>14000</v>
      </c>
      <c r="H30" s="194">
        <v>438</v>
      </c>
      <c r="I30" s="63"/>
      <c r="J30" s="63"/>
    </row>
    <row r="31" spans="2:16" x14ac:dyDescent="0.2">
      <c r="B31" s="63"/>
      <c r="F31" s="194">
        <v>195290</v>
      </c>
      <c r="G31" s="194">
        <v>2784</v>
      </c>
      <c r="H31" s="194">
        <v>36535</v>
      </c>
      <c r="I31" s="63"/>
      <c r="J31" s="63"/>
    </row>
    <row r="32" spans="2:16" x14ac:dyDescent="0.2">
      <c r="B32" s="63"/>
      <c r="F32" s="194">
        <v>489244</v>
      </c>
      <c r="G32" s="194">
        <v>3460</v>
      </c>
      <c r="H32" s="194">
        <v>2045</v>
      </c>
      <c r="I32" s="63"/>
      <c r="J32" s="63"/>
    </row>
    <row r="33" spans="2:10" x14ac:dyDescent="0.2">
      <c r="B33" s="63"/>
      <c r="F33" s="194">
        <v>64727</v>
      </c>
      <c r="G33" s="194">
        <v>111938</v>
      </c>
      <c r="H33" s="194">
        <v>32541</v>
      </c>
      <c r="I33" s="63"/>
      <c r="J33" s="63"/>
    </row>
    <row r="34" spans="2:10" x14ac:dyDescent="0.2">
      <c r="B34" s="63"/>
      <c r="F34" s="194">
        <v>50000</v>
      </c>
      <c r="G34" s="194">
        <v>35728</v>
      </c>
      <c r="H34" s="194">
        <v>1821</v>
      </c>
      <c r="I34" s="63"/>
      <c r="J34" s="63"/>
    </row>
    <row r="35" spans="2:10" x14ac:dyDescent="0.2">
      <c r="B35" s="63"/>
      <c r="F35" s="195">
        <v>2218661</v>
      </c>
      <c r="G35" s="194">
        <v>7000</v>
      </c>
      <c r="H35" s="194">
        <v>16948</v>
      </c>
      <c r="I35" s="63"/>
      <c r="J35" s="63"/>
    </row>
    <row r="36" spans="2:10" x14ac:dyDescent="0.2">
      <c r="B36" s="63"/>
      <c r="F36" s="127">
        <v>166133</v>
      </c>
      <c r="G36" s="194">
        <v>11860</v>
      </c>
      <c r="H36" s="194">
        <v>950</v>
      </c>
      <c r="I36" s="63"/>
      <c r="J36" s="63"/>
    </row>
    <row r="37" spans="2:10" x14ac:dyDescent="0.2">
      <c r="B37" s="63"/>
      <c r="F37" s="127">
        <v>410434</v>
      </c>
      <c r="G37" s="194">
        <v>100</v>
      </c>
      <c r="H37" s="194">
        <v>945</v>
      </c>
      <c r="I37" s="63"/>
      <c r="J37" s="63"/>
    </row>
    <row r="38" spans="2:10" x14ac:dyDescent="0.2">
      <c r="B38" s="63"/>
      <c r="F38" s="127">
        <v>58610</v>
      </c>
      <c r="G38" s="194">
        <v>18395</v>
      </c>
      <c r="H38" s="194">
        <v>53</v>
      </c>
      <c r="I38" s="63"/>
      <c r="J38" s="63"/>
    </row>
    <row r="39" spans="2:10" x14ac:dyDescent="0.2">
      <c r="B39" s="63"/>
      <c r="F39" s="127">
        <v>18000</v>
      </c>
      <c r="G39" s="195">
        <v>16200</v>
      </c>
      <c r="H39" s="194">
        <v>9647</v>
      </c>
      <c r="I39" s="63"/>
      <c r="J39" s="63"/>
    </row>
    <row r="40" spans="2:10" x14ac:dyDescent="0.2">
      <c r="B40" s="63"/>
      <c r="F40" s="127">
        <v>133884</v>
      </c>
      <c r="G40" s="127">
        <v>74000</v>
      </c>
      <c r="H40" s="194">
        <v>540</v>
      </c>
      <c r="I40" s="63"/>
      <c r="J40" s="63"/>
    </row>
    <row r="41" spans="2:10" x14ac:dyDescent="0.2">
      <c r="B41" s="63"/>
      <c r="F41" s="127">
        <v>22895</v>
      </c>
      <c r="G41" s="127">
        <v>14400</v>
      </c>
      <c r="H41" s="194">
        <v>61627</v>
      </c>
      <c r="I41" s="63"/>
      <c r="J41" s="63"/>
    </row>
    <row r="42" spans="2:10" x14ac:dyDescent="0.2">
      <c r="B42" s="63"/>
      <c r="F42" s="127">
        <v>3280</v>
      </c>
      <c r="G42" s="127">
        <v>1800</v>
      </c>
      <c r="H42" s="194">
        <v>3447</v>
      </c>
      <c r="I42" s="63"/>
      <c r="J42" s="63"/>
    </row>
    <row r="43" spans="2:10" x14ac:dyDescent="0.2">
      <c r="B43" s="63"/>
      <c r="F43" s="127">
        <v>850420</v>
      </c>
      <c r="G43" s="127">
        <v>29850</v>
      </c>
      <c r="H43" s="194">
        <v>99731</v>
      </c>
      <c r="I43" s="63"/>
      <c r="J43" s="63"/>
    </row>
    <row r="44" spans="2:10" x14ac:dyDescent="0.2">
      <c r="B44" s="63"/>
      <c r="F44" s="127">
        <v>25017</v>
      </c>
      <c r="G44" s="127">
        <v>50700</v>
      </c>
      <c r="H44" s="194">
        <v>5580</v>
      </c>
      <c r="I44" s="63"/>
      <c r="J44" s="63"/>
    </row>
    <row r="45" spans="2:10" x14ac:dyDescent="0.2">
      <c r="B45" s="63"/>
      <c r="F45" s="127">
        <v>150487</v>
      </c>
      <c r="G45" s="127">
        <v>8500</v>
      </c>
      <c r="H45" s="194">
        <v>89422</v>
      </c>
      <c r="I45" s="63"/>
      <c r="J45" s="63"/>
    </row>
    <row r="46" spans="2:10" x14ac:dyDescent="0.2">
      <c r="B46" s="63"/>
      <c r="F46" s="127">
        <v>21448</v>
      </c>
      <c r="G46" s="127">
        <v>130693</v>
      </c>
      <c r="H46" s="194">
        <v>5003</v>
      </c>
      <c r="I46" s="63"/>
      <c r="J46" s="63"/>
    </row>
    <row r="47" spans="2:10" x14ac:dyDescent="0.2">
      <c r="B47" s="63"/>
      <c r="F47" s="127">
        <v>91452</v>
      </c>
      <c r="G47" s="127">
        <v>2976</v>
      </c>
      <c r="H47" s="194">
        <v>20541</v>
      </c>
      <c r="I47" s="63"/>
      <c r="J47" s="63"/>
    </row>
    <row r="48" spans="2:10" x14ac:dyDescent="0.2">
      <c r="B48" s="63"/>
      <c r="F48" s="127">
        <v>20916</v>
      </c>
      <c r="G48" s="127">
        <v>1500</v>
      </c>
      <c r="H48" s="194">
        <v>1150</v>
      </c>
    </row>
    <row r="49" spans="2:8" x14ac:dyDescent="0.2">
      <c r="B49" s="63"/>
      <c r="F49" s="127">
        <v>19144</v>
      </c>
      <c r="G49" s="127">
        <v>4601</v>
      </c>
      <c r="H49" s="194">
        <v>1634663</v>
      </c>
    </row>
    <row r="50" spans="2:8" x14ac:dyDescent="0.2">
      <c r="B50" s="63"/>
      <c r="F50" s="127">
        <v>2753</v>
      </c>
      <c r="G50" s="127">
        <v>1500</v>
      </c>
      <c r="H50" s="194">
        <v>705715</v>
      </c>
    </row>
    <row r="51" spans="2:8" x14ac:dyDescent="0.2">
      <c r="B51" s="63"/>
      <c r="F51" s="127">
        <v>1531104</v>
      </c>
      <c r="G51" s="127">
        <v>19400</v>
      </c>
      <c r="H51" s="194">
        <v>1860</v>
      </c>
    </row>
    <row r="52" spans="2:8" x14ac:dyDescent="0.2">
      <c r="B52" s="63"/>
      <c r="F52" s="127">
        <v>120800</v>
      </c>
      <c r="G52" s="127">
        <v>19000</v>
      </c>
      <c r="H52" s="194">
        <v>1859</v>
      </c>
    </row>
    <row r="53" spans="2:8" x14ac:dyDescent="0.2">
      <c r="B53" s="63"/>
      <c r="F53" s="127">
        <v>282909</v>
      </c>
      <c r="G53" s="127">
        <v>56518</v>
      </c>
      <c r="H53" s="194">
        <v>639</v>
      </c>
    </row>
    <row r="54" spans="2:8" x14ac:dyDescent="0.2">
      <c r="B54" s="63"/>
      <c r="F54" s="127">
        <v>39024</v>
      </c>
      <c r="G54" s="127">
        <v>2500</v>
      </c>
      <c r="H54" s="194">
        <v>91</v>
      </c>
    </row>
    <row r="55" spans="2:8" x14ac:dyDescent="0.2">
      <c r="F55" s="127">
        <v>7000</v>
      </c>
      <c r="G55" s="127">
        <v>56375</v>
      </c>
      <c r="H55" s="194">
        <v>4759</v>
      </c>
    </row>
    <row r="56" spans="2:8" x14ac:dyDescent="0.2">
      <c r="F56" s="127">
        <v>18000</v>
      </c>
      <c r="G56" s="127">
        <v>4400</v>
      </c>
      <c r="H56" s="194">
        <v>6813</v>
      </c>
    </row>
    <row r="57" spans="2:8" x14ac:dyDescent="0.2">
      <c r="F57" s="127">
        <v>3095</v>
      </c>
      <c r="G57" s="127">
        <v>15290</v>
      </c>
      <c r="H57" s="194">
        <v>35</v>
      </c>
    </row>
    <row r="58" spans="2:8" x14ac:dyDescent="0.2">
      <c r="F58" s="127">
        <v>441</v>
      </c>
      <c r="G58" s="127">
        <v>7760</v>
      </c>
      <c r="H58" s="194">
        <v>2457</v>
      </c>
    </row>
    <row r="59" spans="2:8" x14ac:dyDescent="0.2">
      <c r="F59" s="127">
        <v>12000</v>
      </c>
      <c r="G59" s="127">
        <v>79382</v>
      </c>
      <c r="H59" s="194">
        <v>1226</v>
      </c>
    </row>
    <row r="60" spans="2:8" x14ac:dyDescent="0.2">
      <c r="F60" s="127">
        <v>2063</v>
      </c>
      <c r="G60" s="127">
        <v>1120</v>
      </c>
      <c r="H60" s="194">
        <v>175</v>
      </c>
    </row>
    <row r="61" spans="2:8" x14ac:dyDescent="0.2">
      <c r="F61" s="127">
        <v>294</v>
      </c>
      <c r="G61" s="127">
        <v>8900</v>
      </c>
      <c r="H61" s="194">
        <v>1225280</v>
      </c>
    </row>
    <row r="62" spans="2:8" x14ac:dyDescent="0.2">
      <c r="F62" s="197">
        <v>299028</v>
      </c>
      <c r="G62" s="127">
        <v>4500</v>
      </c>
      <c r="H62" s="194">
        <v>221120</v>
      </c>
    </row>
    <row r="63" spans="2:8" x14ac:dyDescent="0.2">
      <c r="F63" s="126">
        <f>SUM(F5:F62)</f>
        <v>20491593</v>
      </c>
      <c r="G63" s="127">
        <v>16786</v>
      </c>
      <c r="H63" s="189"/>
    </row>
    <row r="64" spans="2:8" x14ac:dyDescent="0.2">
      <c r="G64" s="127">
        <v>23648</v>
      </c>
      <c r="H64" s="189"/>
    </row>
    <row r="65" spans="7:12" x14ac:dyDescent="0.2">
      <c r="G65" s="127">
        <v>76800</v>
      </c>
      <c r="H65" s="189"/>
    </row>
    <row r="66" spans="7:12" x14ac:dyDescent="0.2">
      <c r="G66" s="127">
        <v>45400</v>
      </c>
      <c r="H66" s="189"/>
    </row>
    <row r="67" spans="7:12" x14ac:dyDescent="0.2">
      <c r="G67" s="127">
        <v>1800</v>
      </c>
      <c r="H67" s="189"/>
    </row>
    <row r="68" spans="7:12" x14ac:dyDescent="0.2">
      <c r="G68" s="127">
        <v>2900</v>
      </c>
      <c r="H68" s="189"/>
    </row>
    <row r="69" spans="7:12" x14ac:dyDescent="0.2">
      <c r="G69" s="127">
        <v>105940</v>
      </c>
      <c r="H69" s="189"/>
      <c r="K69" s="175" t="s">
        <v>151</v>
      </c>
      <c r="L69" s="175">
        <f>42287819-2926-10299000-30000+38000+320000+2957832</f>
        <v>35271725</v>
      </c>
    </row>
    <row r="70" spans="7:12" x14ac:dyDescent="0.2">
      <c r="G70" s="127">
        <v>1392</v>
      </c>
      <c r="H70" s="189"/>
    </row>
    <row r="71" spans="7:12" x14ac:dyDescent="0.2">
      <c r="G71" s="127">
        <v>1300</v>
      </c>
      <c r="H71" s="189"/>
    </row>
    <row r="72" spans="7:12" x14ac:dyDescent="0.2">
      <c r="G72" s="127">
        <v>2300</v>
      </c>
      <c r="H72" s="189"/>
    </row>
    <row r="73" spans="7:12" x14ac:dyDescent="0.2">
      <c r="G73" s="127">
        <v>3400</v>
      </c>
      <c r="H73" s="189"/>
    </row>
    <row r="74" spans="7:12" x14ac:dyDescent="0.2">
      <c r="G74" s="127">
        <v>2247</v>
      </c>
      <c r="H74" s="189"/>
    </row>
    <row r="75" spans="7:12" x14ac:dyDescent="0.2">
      <c r="G75" s="127">
        <v>12000</v>
      </c>
      <c r="H75" s="189"/>
    </row>
    <row r="76" spans="7:12" x14ac:dyDescent="0.2">
      <c r="G76" s="127">
        <v>16380</v>
      </c>
      <c r="H76" s="189"/>
    </row>
    <row r="77" spans="7:12" x14ac:dyDescent="0.2">
      <c r="G77" s="127">
        <v>91197</v>
      </c>
      <c r="H77" s="189"/>
    </row>
    <row r="78" spans="7:12" x14ac:dyDescent="0.2">
      <c r="G78" s="127">
        <v>190000</v>
      </c>
      <c r="H78" s="189"/>
      <c r="K78" t="s">
        <v>152</v>
      </c>
      <c r="L78">
        <f>3583901+3076648+2299072+1254198+2303635+7056352+6210230+6730023+320000+2039501+398165</f>
        <v>35271725</v>
      </c>
    </row>
    <row r="79" spans="7:12" x14ac:dyDescent="0.2">
      <c r="G79" s="127">
        <v>52100</v>
      </c>
      <c r="H79" s="126">
        <f>SUM(H5:H78)</f>
        <v>5605372</v>
      </c>
    </row>
    <row r="80" spans="7:12" x14ac:dyDescent="0.2">
      <c r="G80" s="187">
        <v>183000</v>
      </c>
    </row>
    <row r="81" spans="7:10" x14ac:dyDescent="0.2">
      <c r="G81" s="187">
        <v>14500</v>
      </c>
    </row>
    <row r="82" spans="7:10" x14ac:dyDescent="0.2">
      <c r="G82" s="187">
        <v>9000</v>
      </c>
    </row>
    <row r="83" spans="7:10" x14ac:dyDescent="0.2">
      <c r="G83" s="187">
        <v>246672</v>
      </c>
    </row>
    <row r="84" spans="7:10" x14ac:dyDescent="0.2">
      <c r="G84" s="187">
        <v>13854</v>
      </c>
    </row>
    <row r="85" spans="7:10" x14ac:dyDescent="0.2">
      <c r="G85" s="187">
        <v>4900</v>
      </c>
      <c r="J85" s="193">
        <f>F63+H79+G128+I11+J11+K114+K11</f>
        <v>32313893</v>
      </c>
    </row>
    <row r="86" spans="7:10" x14ac:dyDescent="0.2">
      <c r="G86" s="187">
        <v>2300</v>
      </c>
    </row>
    <row r="87" spans="7:10" x14ac:dyDescent="0.2">
      <c r="G87" s="187">
        <v>8700</v>
      </c>
    </row>
    <row r="88" spans="7:10" x14ac:dyDescent="0.2">
      <c r="G88" s="187">
        <v>1124</v>
      </c>
    </row>
    <row r="89" spans="7:10" x14ac:dyDescent="0.2">
      <c r="G89" s="187">
        <v>3500</v>
      </c>
    </row>
    <row r="90" spans="7:10" x14ac:dyDescent="0.2">
      <c r="G90" s="187">
        <v>8100</v>
      </c>
    </row>
    <row r="91" spans="7:10" x14ac:dyDescent="0.2">
      <c r="G91" s="187">
        <v>200</v>
      </c>
    </row>
    <row r="92" spans="7:10" x14ac:dyDescent="0.2">
      <c r="G92" s="187">
        <v>34900</v>
      </c>
    </row>
    <row r="93" spans="7:10" x14ac:dyDescent="0.2">
      <c r="G93" s="187">
        <v>30392</v>
      </c>
    </row>
    <row r="94" spans="7:10" x14ac:dyDescent="0.2">
      <c r="G94" s="187">
        <v>105100</v>
      </c>
    </row>
    <row r="95" spans="7:10" x14ac:dyDescent="0.2">
      <c r="G95" s="187">
        <v>52500</v>
      </c>
    </row>
    <row r="96" spans="7:10" x14ac:dyDescent="0.2">
      <c r="G96" s="187">
        <v>53100</v>
      </c>
    </row>
    <row r="97" spans="7:7" x14ac:dyDescent="0.2">
      <c r="G97" s="187">
        <v>5800</v>
      </c>
    </row>
    <row r="98" spans="7:7" x14ac:dyDescent="0.2">
      <c r="G98" s="187">
        <v>3900</v>
      </c>
    </row>
    <row r="99" spans="7:7" x14ac:dyDescent="0.2">
      <c r="G99" s="187">
        <v>4238</v>
      </c>
    </row>
    <row r="100" spans="7:7" x14ac:dyDescent="0.2">
      <c r="G100" s="187">
        <v>112933</v>
      </c>
    </row>
    <row r="101" spans="7:7" x14ac:dyDescent="0.2">
      <c r="G101" s="187">
        <v>9130</v>
      </c>
    </row>
    <row r="102" spans="7:7" x14ac:dyDescent="0.2">
      <c r="G102" s="187">
        <v>3500</v>
      </c>
    </row>
    <row r="103" spans="7:7" x14ac:dyDescent="0.2">
      <c r="G103" s="187">
        <v>8000</v>
      </c>
    </row>
    <row r="104" spans="7:7" x14ac:dyDescent="0.2">
      <c r="G104" s="187">
        <v>4000</v>
      </c>
    </row>
    <row r="105" spans="7:7" x14ac:dyDescent="0.2">
      <c r="G105" s="187">
        <v>1124</v>
      </c>
    </row>
    <row r="106" spans="7:7" x14ac:dyDescent="0.2">
      <c r="G106" s="187">
        <v>40000</v>
      </c>
    </row>
    <row r="107" spans="7:7" x14ac:dyDescent="0.2">
      <c r="G107" s="196">
        <v>85137</v>
      </c>
    </row>
    <row r="108" spans="7:7" x14ac:dyDescent="0.2">
      <c r="G108" s="187">
        <v>25000</v>
      </c>
    </row>
    <row r="109" spans="7:7" x14ac:dyDescent="0.2">
      <c r="G109" s="187">
        <v>45000</v>
      </c>
    </row>
    <row r="110" spans="7:7" x14ac:dyDescent="0.2">
      <c r="G110" s="187">
        <v>37255</v>
      </c>
    </row>
    <row r="111" spans="7:7" x14ac:dyDescent="0.2">
      <c r="G111" s="187">
        <v>5184</v>
      </c>
    </row>
    <row r="112" spans="7:7" x14ac:dyDescent="0.2">
      <c r="G112" s="187">
        <v>80000</v>
      </c>
    </row>
    <row r="113" spans="7:7" x14ac:dyDescent="0.2">
      <c r="G113" s="187">
        <v>25008</v>
      </c>
    </row>
    <row r="114" spans="7:7" x14ac:dyDescent="0.2">
      <c r="G114" s="187">
        <v>6000</v>
      </c>
    </row>
    <row r="115" spans="7:7" x14ac:dyDescent="0.2">
      <c r="G115" s="187">
        <v>195000</v>
      </c>
    </row>
    <row r="116" spans="7:7" x14ac:dyDescent="0.2">
      <c r="G116" s="187">
        <v>6200</v>
      </c>
    </row>
    <row r="117" spans="7:7" x14ac:dyDescent="0.2">
      <c r="G117" s="187">
        <v>55000</v>
      </c>
    </row>
    <row r="118" spans="7:7" x14ac:dyDescent="0.2">
      <c r="G118" s="187">
        <v>9000</v>
      </c>
    </row>
    <row r="119" spans="7:7" x14ac:dyDescent="0.2">
      <c r="G119" s="187">
        <v>54980</v>
      </c>
    </row>
    <row r="120" spans="7:7" x14ac:dyDescent="0.2">
      <c r="G120" s="187">
        <v>8250</v>
      </c>
    </row>
    <row r="121" spans="7:7" x14ac:dyDescent="0.2">
      <c r="G121" s="187">
        <v>2000</v>
      </c>
    </row>
    <row r="122" spans="7:7" x14ac:dyDescent="0.2">
      <c r="G122" s="187">
        <v>4600</v>
      </c>
    </row>
    <row r="123" spans="7:7" x14ac:dyDescent="0.2">
      <c r="G123" s="187">
        <v>10900</v>
      </c>
    </row>
    <row r="124" spans="7:7" x14ac:dyDescent="0.2">
      <c r="G124" s="187">
        <v>5375</v>
      </c>
    </row>
    <row r="125" spans="7:7" x14ac:dyDescent="0.2">
      <c r="G125" s="187">
        <v>2244</v>
      </c>
    </row>
    <row r="126" spans="7:7" x14ac:dyDescent="0.2">
      <c r="G126" s="187">
        <v>2021</v>
      </c>
    </row>
    <row r="127" spans="7:7" x14ac:dyDescent="0.2">
      <c r="G127" s="187">
        <v>33505</v>
      </c>
    </row>
    <row r="128" spans="7:7" x14ac:dyDescent="0.2">
      <c r="G128" s="126">
        <f>SUM(G5:G127)</f>
        <v>3823427</v>
      </c>
    </row>
  </sheetData>
  <customSheetViews>
    <customSheetView guid="{80B36FF2-8A22-4AFD-B4E4-BBF59A3F692F}" topLeftCell="A49">
      <selection activeCell="J29" sqref="J29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43"/>
  <sheetViews>
    <sheetView view="pageBreakPreview" zoomScaleNormal="100" zoomScaleSheetLayoutView="100" workbookViewId="0">
      <selection activeCell="V20" sqref="V20"/>
    </sheetView>
  </sheetViews>
  <sheetFormatPr defaultRowHeight="12.75" x14ac:dyDescent="0.2"/>
  <cols>
    <col min="1" max="1" width="8.28515625" style="105" customWidth="1"/>
    <col min="2" max="2" width="45" style="55" customWidth="1"/>
    <col min="3" max="3" width="20.5703125" style="4" customWidth="1"/>
    <col min="4" max="4" width="23.85546875" style="4" customWidth="1"/>
    <col min="5" max="5" width="9.140625" style="57" customWidth="1"/>
    <col min="6" max="6" width="17.42578125" style="57" customWidth="1"/>
    <col min="7" max="7" width="14.7109375" style="4" hidden="1" customWidth="1"/>
    <col min="8" max="8" width="9.42578125" style="4" hidden="1" customWidth="1"/>
    <col min="9" max="9" width="11.140625" style="3" hidden="1" customWidth="1"/>
    <col min="10" max="10" width="15.85546875" style="3" hidden="1" customWidth="1"/>
    <col min="11" max="11" width="14.85546875" style="3" hidden="1" customWidth="1"/>
    <col min="12" max="12" width="18.7109375" style="3" hidden="1" customWidth="1"/>
    <col min="13" max="13" width="0" style="3" hidden="1" customWidth="1"/>
    <col min="14" max="14" width="14.7109375" style="3" hidden="1" customWidth="1"/>
    <col min="15" max="15" width="16" style="3" hidden="1" customWidth="1"/>
    <col min="16" max="16384" width="9.140625" style="3"/>
  </cols>
  <sheetData>
    <row r="2" spans="1:16" ht="13.5" hidden="1" customHeight="1" x14ac:dyDescent="0.2">
      <c r="C2" s="56" t="e">
        <f>C3=#REF!</f>
        <v>#REF!</v>
      </c>
      <c r="F2" s="4"/>
      <c r="K2" s="2"/>
      <c r="L2" s="2"/>
      <c r="M2" s="2"/>
      <c r="N2" s="2"/>
      <c r="O2" s="2"/>
      <c r="P2" s="2"/>
    </row>
    <row r="3" spans="1:16" hidden="1" x14ac:dyDescent="0.2">
      <c r="B3" s="61" t="s">
        <v>116</v>
      </c>
      <c r="C3" s="56">
        <v>1031182908</v>
      </c>
      <c r="F3" s="4"/>
      <c r="K3" s="2"/>
      <c r="L3" s="2" t="e">
        <f>#REF!+#REF!</f>
        <v>#REF!</v>
      </c>
      <c r="M3" s="2"/>
      <c r="N3" s="2"/>
      <c r="O3" s="2" t="e">
        <f>#REF!+#REF!</f>
        <v>#REF!</v>
      </c>
      <c r="P3" s="2"/>
    </row>
    <row r="4" spans="1:16" ht="12.75" hidden="1" customHeight="1" x14ac:dyDescent="0.2">
      <c r="C4" s="56"/>
      <c r="F4" s="4"/>
      <c r="K4" s="2"/>
      <c r="L4" s="2"/>
      <c r="M4" s="2"/>
      <c r="N4" s="2"/>
      <c r="O4" s="2"/>
      <c r="P4" s="2"/>
    </row>
    <row r="5" spans="1:16" ht="15" hidden="1" customHeight="1" x14ac:dyDescent="0.2">
      <c r="C5" s="56"/>
      <c r="F5" s="4"/>
      <c r="K5" s="2"/>
      <c r="L5" s="2"/>
      <c r="M5" s="2"/>
      <c r="N5" s="2"/>
      <c r="O5" s="2"/>
      <c r="P5" s="2"/>
    </row>
    <row r="6" spans="1:16" ht="15" hidden="1" customHeight="1" x14ac:dyDescent="0.2">
      <c r="C6" s="56" t="e">
        <f>#REF!-C3</f>
        <v>#REF!</v>
      </c>
      <c r="F6" s="4"/>
      <c r="K6" s="2"/>
      <c r="L6" s="2"/>
      <c r="M6" s="2"/>
      <c r="N6" s="2"/>
      <c r="O6" s="2"/>
      <c r="P6" s="2"/>
    </row>
    <row r="7" spans="1:16" s="75" customFormat="1" ht="18.75" hidden="1" customHeight="1" x14ac:dyDescent="0.2">
      <c r="A7" s="106"/>
      <c r="B7" s="93"/>
      <c r="C7" s="93"/>
      <c r="D7" s="111"/>
      <c r="E7" s="111"/>
      <c r="F7" s="111"/>
      <c r="G7" s="91"/>
      <c r="H7" s="91"/>
      <c r="K7" s="76"/>
      <c r="L7" s="76"/>
      <c r="M7" s="76"/>
      <c r="N7" s="76"/>
      <c r="O7" s="76"/>
      <c r="P7" s="76"/>
    </row>
    <row r="8" spans="1:16" s="75" customFormat="1" ht="18.75" hidden="1" customHeight="1" x14ac:dyDescent="0.2">
      <c r="A8" s="106"/>
      <c r="B8" s="93"/>
      <c r="C8" s="93"/>
      <c r="D8" s="111"/>
      <c r="E8" s="111"/>
      <c r="F8" s="111"/>
      <c r="G8" s="108" t="e">
        <f>#REF!=(#REF!+#REF!)</f>
        <v>#REF!</v>
      </c>
      <c r="H8" s="91"/>
      <c r="K8" s="76"/>
      <c r="L8" s="76"/>
      <c r="M8" s="76"/>
      <c r="N8" s="76"/>
      <c r="O8" s="76"/>
      <c r="P8" s="76"/>
    </row>
    <row r="9" spans="1:16" s="75" customFormat="1" ht="18.75" hidden="1" customHeight="1" x14ac:dyDescent="0.2">
      <c r="A9" s="106"/>
      <c r="B9" s="93"/>
      <c r="C9" s="93"/>
      <c r="D9" s="111"/>
      <c r="E9" s="111"/>
      <c r="F9" s="111"/>
      <c r="G9" s="91"/>
      <c r="H9" s="91"/>
      <c r="K9" s="76"/>
      <c r="L9" s="76"/>
      <c r="M9" s="76"/>
      <c r="N9" s="76"/>
      <c r="O9" s="76"/>
      <c r="P9" s="76"/>
    </row>
    <row r="10" spans="1:16" s="75" customFormat="1" ht="18.75" hidden="1" customHeight="1" x14ac:dyDescent="0.2">
      <c r="A10" s="92"/>
      <c r="B10" s="111"/>
      <c r="C10" s="111"/>
      <c r="D10" s="111"/>
      <c r="E10" s="111"/>
      <c r="F10" s="111"/>
      <c r="G10" s="91"/>
      <c r="H10" s="91"/>
      <c r="K10" s="76"/>
      <c r="L10" s="76"/>
      <c r="M10" s="76"/>
      <c r="N10" s="76"/>
      <c r="O10" s="135"/>
      <c r="P10" s="76"/>
    </row>
    <row r="11" spans="1:16" s="75" customFormat="1" ht="33.75" customHeight="1" x14ac:dyDescent="0.2">
      <c r="A11" s="92"/>
      <c r="B11" s="111"/>
      <c r="C11" s="111"/>
      <c r="D11" s="111"/>
      <c r="E11" s="111"/>
      <c r="F11" s="111"/>
      <c r="G11" s="91"/>
      <c r="H11" s="91"/>
      <c r="K11" s="76"/>
      <c r="L11" s="76"/>
      <c r="M11" s="76"/>
      <c r="N11" s="76"/>
      <c r="O11" s="76"/>
      <c r="P11" s="76"/>
    </row>
    <row r="12" spans="1:16" s="75" customFormat="1" ht="34.5" customHeight="1" x14ac:dyDescent="0.2">
      <c r="A12" s="92"/>
      <c r="B12" s="149"/>
      <c r="C12" s="150" t="s">
        <v>114</v>
      </c>
      <c r="D12" s="150" t="s">
        <v>117</v>
      </c>
      <c r="E12" s="300"/>
      <c r="F12" s="301"/>
      <c r="G12" s="302"/>
      <c r="H12" s="118"/>
      <c r="K12" s="76"/>
      <c r="L12" s="76"/>
      <c r="M12" s="76"/>
      <c r="N12" s="76"/>
      <c r="O12" s="76"/>
      <c r="P12" s="76"/>
    </row>
    <row r="13" spans="1:16" s="75" customFormat="1" ht="23.25" customHeight="1" x14ac:dyDescent="0.2">
      <c r="A13" s="92"/>
      <c r="B13" s="151" t="s">
        <v>9</v>
      </c>
      <c r="C13" s="152">
        <f>SUM(C14:C15)</f>
        <v>609230853</v>
      </c>
      <c r="D13" s="152">
        <f t="shared" ref="D13" si="0">SUM(D14:D15)</f>
        <v>0</v>
      </c>
      <c r="E13" s="299"/>
      <c r="F13" s="299"/>
      <c r="G13" s="96"/>
      <c r="H13" s="118"/>
      <c r="K13" s="76"/>
      <c r="L13" s="76"/>
      <c r="M13" s="76"/>
      <c r="N13" s="76"/>
      <c r="O13" s="76"/>
      <c r="P13" s="76"/>
    </row>
    <row r="14" spans="1:16" s="75" customFormat="1" ht="23.25" customHeight="1" x14ac:dyDescent="0.2">
      <c r="A14" s="92"/>
      <c r="B14" s="153" t="s">
        <v>97</v>
      </c>
      <c r="C14" s="65">
        <v>481554197</v>
      </c>
      <c r="D14" s="154"/>
      <c r="E14" s="298"/>
      <c r="F14" s="298"/>
      <c r="G14" s="147"/>
      <c r="H14" s="91"/>
      <c r="K14" s="76"/>
      <c r="L14" s="76"/>
      <c r="M14" s="76"/>
      <c r="N14" s="76"/>
      <c r="O14" s="76"/>
      <c r="P14" s="76"/>
    </row>
    <row r="15" spans="1:16" s="75" customFormat="1" ht="23.25" customHeight="1" x14ac:dyDescent="0.2">
      <c r="A15" s="92"/>
      <c r="B15" s="153" t="s">
        <v>98</v>
      </c>
      <c r="C15" s="65">
        <v>127676656</v>
      </c>
      <c r="D15" s="154"/>
      <c r="E15" s="298"/>
      <c r="F15" s="298"/>
      <c r="G15" s="147"/>
      <c r="H15" s="91"/>
      <c r="K15" s="76"/>
      <c r="L15" s="76"/>
      <c r="M15" s="76"/>
      <c r="N15" s="76"/>
      <c r="O15" s="76"/>
      <c r="P15" s="76"/>
    </row>
    <row r="16" spans="1:16" s="75" customFormat="1" ht="23.25" customHeight="1" x14ac:dyDescent="0.2">
      <c r="A16" s="92"/>
      <c r="B16" s="151" t="s">
        <v>10</v>
      </c>
      <c r="C16" s="152">
        <f>SUM(C17:C18)</f>
        <v>569450711</v>
      </c>
      <c r="D16" s="152">
        <f>SUM(D17:D18)</f>
        <v>0</v>
      </c>
      <c r="E16" s="299"/>
      <c r="F16" s="299"/>
      <c r="G16" s="96"/>
      <c r="H16" s="90"/>
      <c r="K16" s="76"/>
      <c r="L16" s="76"/>
      <c r="M16" s="76"/>
      <c r="N16" s="76"/>
      <c r="O16" s="76"/>
      <c r="P16" s="76"/>
    </row>
    <row r="17" spans="1:16" s="75" customFormat="1" ht="23.25" customHeight="1" x14ac:dyDescent="0.2">
      <c r="A17" s="92"/>
      <c r="B17" s="153" t="s">
        <v>99</v>
      </c>
      <c r="C17" s="65">
        <v>423959162</v>
      </c>
      <c r="D17" s="154"/>
      <c r="E17" s="298"/>
      <c r="F17" s="298"/>
      <c r="G17" s="147"/>
      <c r="H17" s="91"/>
      <c r="I17" s="123"/>
      <c r="J17" s="124"/>
      <c r="K17" s="123" t="e">
        <f>#REF!=SUM(I17,I18)</f>
        <v>#REF!</v>
      </c>
      <c r="L17" s="136"/>
      <c r="M17" s="76"/>
      <c r="N17" s="76"/>
      <c r="O17" s="76"/>
      <c r="P17" s="76"/>
    </row>
    <row r="18" spans="1:16" s="75" customFormat="1" ht="23.25" customHeight="1" x14ac:dyDescent="0.2">
      <c r="A18" s="92"/>
      <c r="B18" s="153" t="s">
        <v>100</v>
      </c>
      <c r="C18" s="65">
        <v>145491549</v>
      </c>
      <c r="D18" s="154"/>
      <c r="E18" s="298"/>
      <c r="F18" s="298"/>
      <c r="G18" s="147"/>
      <c r="H18" s="91"/>
      <c r="I18" s="123"/>
      <c r="J18" s="124"/>
      <c r="K18" s="123"/>
      <c r="L18" s="136"/>
      <c r="M18" s="76"/>
      <c r="N18" s="76"/>
      <c r="O18" s="76"/>
      <c r="P18" s="76"/>
    </row>
    <row r="19" spans="1:16" s="114" customFormat="1" ht="23.25" customHeight="1" x14ac:dyDescent="0.2">
      <c r="A19" s="112"/>
      <c r="B19" s="155" t="s">
        <v>101</v>
      </c>
      <c r="C19" s="156">
        <f t="shared" ref="C19:D19" si="1">C14-C17</f>
        <v>57595035</v>
      </c>
      <c r="D19" s="152">
        <f t="shared" si="1"/>
        <v>0</v>
      </c>
      <c r="E19" s="299"/>
      <c r="F19" s="299"/>
      <c r="G19" s="96"/>
      <c r="H19" s="115"/>
      <c r="I19" s="124"/>
      <c r="J19" s="124"/>
      <c r="K19" s="123"/>
      <c r="L19" s="123"/>
      <c r="M19" s="137"/>
      <c r="N19" s="137"/>
      <c r="O19" s="137"/>
      <c r="P19" s="137"/>
    </row>
    <row r="20" spans="1:16" s="69" customFormat="1" ht="21.75" customHeight="1" x14ac:dyDescent="0.2">
      <c r="A20" s="119"/>
      <c r="B20" s="157" t="s">
        <v>118</v>
      </c>
      <c r="C20" s="152">
        <f t="shared" ref="C20:D20" si="2">C13-C16</f>
        <v>39780142</v>
      </c>
      <c r="D20" s="152">
        <f t="shared" si="2"/>
        <v>0</v>
      </c>
      <c r="E20" s="299"/>
      <c r="F20" s="299"/>
      <c r="G20" s="96"/>
      <c r="H20" s="108"/>
      <c r="I20" s="109"/>
      <c r="J20" s="109"/>
      <c r="K20" s="134"/>
      <c r="L20" s="134"/>
      <c r="M20" s="85"/>
      <c r="N20" s="85"/>
      <c r="O20" s="85"/>
      <c r="P20" s="85"/>
    </row>
    <row r="21" spans="1:16" s="75" customFormat="1" ht="23.25" customHeight="1" x14ac:dyDescent="0.2">
      <c r="A21" s="92"/>
      <c r="B21" s="158"/>
      <c r="C21" s="159"/>
      <c r="D21" s="160"/>
      <c r="E21" s="143"/>
      <c r="F21" s="144"/>
      <c r="G21" s="145"/>
      <c r="H21" s="91"/>
      <c r="I21" s="125"/>
      <c r="J21" s="125"/>
      <c r="K21" s="136"/>
      <c r="L21" s="136"/>
      <c r="M21" s="76"/>
      <c r="N21" s="76"/>
      <c r="O21" s="76"/>
      <c r="P21" s="76"/>
    </row>
    <row r="22" spans="1:16" s="114" customFormat="1" ht="22.5" customHeight="1" x14ac:dyDescent="0.2">
      <c r="A22" s="117"/>
      <c r="B22" s="161" t="s">
        <v>107</v>
      </c>
      <c r="C22" s="139">
        <v>147051026</v>
      </c>
      <c r="D22" s="162">
        <v>0</v>
      </c>
      <c r="E22" s="146"/>
      <c r="F22" s="147"/>
      <c r="G22" s="146"/>
      <c r="H22" s="117"/>
      <c r="I22" s="124"/>
      <c r="J22" s="124"/>
      <c r="K22" s="123"/>
      <c r="L22" s="123"/>
      <c r="M22" s="137"/>
      <c r="N22" s="137"/>
      <c r="O22" s="137"/>
      <c r="P22" s="137"/>
    </row>
    <row r="23" spans="1:16" s="114" customFormat="1" ht="22.5" customHeight="1" x14ac:dyDescent="0.2">
      <c r="A23" s="112"/>
      <c r="B23" s="163" t="s">
        <v>106</v>
      </c>
      <c r="C23" s="164">
        <v>0</v>
      </c>
      <c r="D23" s="162">
        <v>0</v>
      </c>
      <c r="E23" s="143"/>
      <c r="F23" s="148"/>
      <c r="G23" s="145"/>
      <c r="H23" s="115"/>
      <c r="I23" s="124"/>
      <c r="J23" s="124"/>
      <c r="K23" s="123"/>
      <c r="L23" s="123"/>
      <c r="M23" s="137"/>
      <c r="N23" s="137"/>
      <c r="O23" s="137"/>
      <c r="P23" s="137"/>
    </row>
    <row r="24" spans="1:16" s="114" customFormat="1" ht="22.5" customHeight="1" x14ac:dyDescent="0.2">
      <c r="A24" s="112"/>
      <c r="B24" s="165" t="s">
        <v>122</v>
      </c>
      <c r="C24" s="166"/>
      <c r="D24" s="166">
        <v>0</v>
      </c>
      <c r="E24" s="143"/>
      <c r="F24" s="148"/>
      <c r="G24" s="145"/>
      <c r="H24" s="115"/>
      <c r="I24" s="124"/>
      <c r="J24" s="124"/>
      <c r="K24" s="123"/>
      <c r="L24" s="123"/>
      <c r="M24" s="137"/>
      <c r="N24" s="137"/>
      <c r="O24" s="137"/>
      <c r="P24" s="137" t="s">
        <v>125</v>
      </c>
    </row>
    <row r="25" spans="1:16" s="114" customFormat="1" ht="42.75" x14ac:dyDescent="0.2">
      <c r="A25" s="112"/>
      <c r="B25" s="163" t="s">
        <v>123</v>
      </c>
      <c r="C25" s="116">
        <v>258583591</v>
      </c>
      <c r="D25" s="154"/>
      <c r="E25" s="303"/>
      <c r="F25" s="303"/>
      <c r="G25" s="147"/>
      <c r="H25" s="115"/>
      <c r="I25" s="123">
        <f>G25-D25</f>
        <v>0</v>
      </c>
      <c r="J25" s="124"/>
      <c r="K25" s="123" t="e">
        <f>I25=#REF!</f>
        <v>#REF!</v>
      </c>
      <c r="L25" s="123"/>
      <c r="M25" s="137"/>
      <c r="N25" s="137"/>
      <c r="O25" s="137"/>
      <c r="P25" s="137">
        <v>2766666</v>
      </c>
    </row>
    <row r="26" spans="1:16" s="114" customFormat="1" ht="22.5" customHeight="1" x14ac:dyDescent="0.2">
      <c r="A26" s="112"/>
      <c r="B26" s="163" t="s">
        <v>108</v>
      </c>
      <c r="C26" s="116">
        <v>48270316</v>
      </c>
      <c r="D26" s="154"/>
      <c r="E26" s="303"/>
      <c r="F26" s="303"/>
      <c r="G26" s="147"/>
      <c r="H26" s="115"/>
      <c r="I26" s="124"/>
      <c r="J26" s="124"/>
      <c r="K26" s="123"/>
      <c r="L26" s="123"/>
      <c r="M26" s="137"/>
      <c r="N26" s="137"/>
      <c r="O26" s="137"/>
      <c r="P26" s="137"/>
    </row>
    <row r="27" spans="1:16" s="114" customFormat="1" ht="22.5" hidden="1" customHeight="1" x14ac:dyDescent="0.2">
      <c r="A27" s="112"/>
      <c r="B27" s="163" t="s">
        <v>120</v>
      </c>
      <c r="C27" s="167"/>
      <c r="D27" s="168" t="s">
        <v>121</v>
      </c>
      <c r="E27" s="92"/>
      <c r="F27" s="97"/>
      <c r="G27" s="91"/>
      <c r="H27" s="115"/>
      <c r="K27" s="137"/>
      <c r="L27" s="137"/>
      <c r="M27" s="137"/>
      <c r="N27" s="137"/>
      <c r="O27" s="137"/>
      <c r="P27" s="137"/>
    </row>
    <row r="28" spans="1:16" s="114" customFormat="1" ht="42.75" x14ac:dyDescent="0.2">
      <c r="A28" s="112"/>
      <c r="B28" s="169" t="s">
        <v>124</v>
      </c>
      <c r="C28" s="170" t="s">
        <v>119</v>
      </c>
      <c r="D28" s="170" t="s">
        <v>119</v>
      </c>
      <c r="E28" s="295"/>
      <c r="F28" s="295"/>
      <c r="G28" s="121"/>
      <c r="H28" s="113"/>
      <c r="K28" s="137"/>
      <c r="L28" s="137"/>
      <c r="M28" s="137"/>
      <c r="N28" s="137"/>
      <c r="O28" s="137"/>
      <c r="P28" s="137"/>
    </row>
    <row r="29" spans="1:16" s="75" customFormat="1" ht="20.25" customHeight="1" x14ac:dyDescent="0.2">
      <c r="A29" s="92"/>
      <c r="B29" s="111"/>
      <c r="C29" s="111"/>
      <c r="D29" s="111"/>
      <c r="E29" s="120"/>
      <c r="F29" s="122"/>
      <c r="G29" s="120"/>
      <c r="H29" s="111"/>
      <c r="K29" s="76"/>
      <c r="L29" s="76"/>
      <c r="M29" s="76"/>
      <c r="N29" s="76"/>
      <c r="O29" s="76"/>
      <c r="P29" s="76"/>
    </row>
    <row r="30" spans="1:16" s="75" customFormat="1" ht="32.25" customHeight="1" x14ac:dyDescent="0.2">
      <c r="A30" s="92"/>
      <c r="B30" s="296"/>
      <c r="C30" s="297"/>
      <c r="D30" s="297"/>
      <c r="E30" s="297"/>
      <c r="F30" s="297"/>
      <c r="G30" s="297"/>
      <c r="H30" s="97"/>
      <c r="K30" s="76"/>
      <c r="L30" s="76"/>
      <c r="M30" s="76"/>
      <c r="N30" s="76"/>
      <c r="O30" s="76"/>
      <c r="P30" s="76"/>
    </row>
    <row r="31" spans="1:16" s="75" customFormat="1" ht="12.75" customHeight="1" x14ac:dyDescent="0.2">
      <c r="A31" s="92"/>
      <c r="B31" s="89"/>
      <c r="C31" s="95"/>
      <c r="D31" s="95"/>
      <c r="E31" s="98"/>
      <c r="F31" s="98"/>
      <c r="G31" s="95"/>
      <c r="H31" s="95"/>
      <c r="K31" s="76"/>
      <c r="L31" s="76"/>
      <c r="M31" s="76"/>
      <c r="N31" s="76"/>
      <c r="O31" s="76"/>
      <c r="P31" s="76"/>
    </row>
    <row r="32" spans="1:16" s="75" customFormat="1" ht="12.75" customHeight="1" x14ac:dyDescent="0.2">
      <c r="A32" s="92"/>
      <c r="B32" s="89"/>
      <c r="C32" s="95"/>
      <c r="D32" s="95"/>
      <c r="E32" s="98"/>
      <c r="F32" s="98"/>
      <c r="G32" s="95"/>
      <c r="H32" s="95"/>
      <c r="K32" s="76"/>
      <c r="L32" s="76"/>
      <c r="M32" s="76"/>
      <c r="N32" s="76"/>
      <c r="O32" s="76"/>
      <c r="P32" s="76"/>
    </row>
    <row r="33" spans="1:8" s="75" customFormat="1" ht="12.75" customHeight="1" x14ac:dyDescent="0.2">
      <c r="A33" s="92"/>
      <c r="B33" s="89"/>
      <c r="C33" s="140"/>
      <c r="D33" s="140"/>
      <c r="E33" s="98"/>
      <c r="F33" s="98"/>
      <c r="G33" s="95"/>
      <c r="H33" s="95"/>
    </row>
    <row r="34" spans="1:8" s="75" customFormat="1" ht="12.75" hidden="1" customHeight="1" x14ac:dyDescent="0.2">
      <c r="A34" s="92"/>
      <c r="B34" s="89"/>
      <c r="C34" s="141" t="s">
        <v>115</v>
      </c>
      <c r="D34" s="141">
        <f>D20-D26</f>
        <v>0</v>
      </c>
      <c r="E34" s="98"/>
      <c r="F34" s="98"/>
      <c r="G34" s="95"/>
      <c r="H34" s="95"/>
    </row>
    <row r="35" spans="1:8" s="75" customFormat="1" ht="12.75" customHeight="1" x14ac:dyDescent="0.2">
      <c r="A35" s="92"/>
      <c r="B35" s="89"/>
      <c r="C35" s="142"/>
      <c r="D35" s="142"/>
      <c r="E35" s="98"/>
      <c r="F35" s="98"/>
      <c r="G35" s="95"/>
      <c r="H35" s="95"/>
    </row>
    <row r="36" spans="1:8" s="75" customFormat="1" ht="25.5" customHeight="1" x14ac:dyDescent="0.2">
      <c r="A36" s="92"/>
      <c r="B36" s="89"/>
      <c r="C36" s="95"/>
      <c r="D36" s="95"/>
      <c r="E36" s="98"/>
      <c r="F36" s="98"/>
      <c r="G36" s="95"/>
      <c r="H36" s="95"/>
    </row>
    <row r="37" spans="1:8" s="75" customFormat="1" ht="12.75" customHeight="1" x14ac:dyDescent="0.2">
      <c r="A37" s="92"/>
      <c r="B37" s="89"/>
      <c r="C37" s="95"/>
      <c r="D37" s="95"/>
      <c r="E37" s="98"/>
      <c r="F37" s="98"/>
      <c r="G37" s="95"/>
      <c r="H37" s="95"/>
    </row>
    <row r="38" spans="1:8" s="75" customFormat="1" ht="12.75" customHeight="1" x14ac:dyDescent="0.2">
      <c r="A38" s="92"/>
      <c r="B38" s="89"/>
      <c r="C38" s="95"/>
      <c r="D38" s="95"/>
      <c r="E38" s="98"/>
      <c r="F38" s="98"/>
      <c r="G38" s="95"/>
      <c r="H38" s="95"/>
    </row>
    <row r="39" spans="1:8" s="75" customFormat="1" ht="12.75" customHeight="1" x14ac:dyDescent="0.2">
      <c r="A39" s="92"/>
      <c r="B39" s="89"/>
      <c r="C39" s="95"/>
      <c r="D39" s="95"/>
      <c r="E39" s="98"/>
      <c r="F39" s="98"/>
      <c r="G39" s="95"/>
      <c r="H39" s="95"/>
    </row>
    <row r="40" spans="1:8" s="75" customFormat="1" ht="12.75" customHeight="1" x14ac:dyDescent="0.2">
      <c r="A40" s="92"/>
      <c r="B40" s="89"/>
      <c r="C40" s="95"/>
      <c r="D40" s="95"/>
      <c r="E40" s="98"/>
      <c r="F40" s="98"/>
      <c r="G40" s="95"/>
      <c r="H40" s="95"/>
    </row>
    <row r="41" spans="1:8" s="75" customFormat="1" ht="12.75" customHeight="1" x14ac:dyDescent="0.2">
      <c r="A41" s="92"/>
      <c r="B41" s="89"/>
      <c r="C41" s="95"/>
      <c r="D41" s="95"/>
      <c r="E41" s="98"/>
      <c r="F41" s="98"/>
      <c r="G41" s="95"/>
      <c r="H41" s="95"/>
    </row>
    <row r="42" spans="1:8" s="75" customFormat="1" ht="12.75" customHeight="1" x14ac:dyDescent="0.2">
      <c r="A42" s="92"/>
      <c r="B42" s="89"/>
      <c r="C42" s="95"/>
      <c r="D42" s="95"/>
      <c r="E42" s="98"/>
      <c r="F42" s="98"/>
      <c r="G42" s="95"/>
      <c r="H42" s="95"/>
    </row>
    <row r="43" spans="1:8" s="75" customFormat="1" ht="12.75" customHeight="1" x14ac:dyDescent="0.2">
      <c r="A43" s="92"/>
      <c r="B43" s="89"/>
      <c r="C43" s="95"/>
      <c r="D43" s="95"/>
      <c r="E43" s="98"/>
      <c r="F43" s="98"/>
      <c r="G43" s="95"/>
      <c r="H43" s="95"/>
    </row>
    <row r="44" spans="1:8" s="75" customFormat="1" ht="12.75" customHeight="1" x14ac:dyDescent="0.2">
      <c r="A44" s="92"/>
      <c r="B44" s="89"/>
      <c r="C44" s="95"/>
      <c r="D44" s="95"/>
      <c r="E44" s="98"/>
      <c r="F44" s="98"/>
      <c r="G44" s="95"/>
      <c r="H44" s="95"/>
    </row>
    <row r="45" spans="1:8" s="75" customFormat="1" ht="12.75" customHeight="1" x14ac:dyDescent="0.2">
      <c r="A45" s="92"/>
      <c r="B45" s="89"/>
      <c r="C45" s="95"/>
      <c r="D45" s="95"/>
      <c r="E45" s="98"/>
      <c r="F45" s="98"/>
      <c r="G45" s="95"/>
      <c r="H45" s="95"/>
    </row>
    <row r="46" spans="1:8" s="75" customFormat="1" ht="12.75" customHeight="1" x14ac:dyDescent="0.2">
      <c r="A46" s="92"/>
      <c r="B46" s="89"/>
      <c r="C46" s="95"/>
      <c r="D46" s="95"/>
      <c r="E46" s="98"/>
      <c r="F46" s="98"/>
      <c r="G46" s="95"/>
      <c r="H46" s="95"/>
    </row>
    <row r="47" spans="1:8" s="75" customFormat="1" ht="12.75" customHeight="1" x14ac:dyDescent="0.2">
      <c r="A47" s="92"/>
      <c r="B47" s="89"/>
      <c r="C47" s="95"/>
      <c r="D47" s="95"/>
      <c r="E47" s="98"/>
      <c r="F47" s="98"/>
      <c r="G47" s="95"/>
      <c r="H47" s="95"/>
    </row>
    <row r="48" spans="1:8" s="75" customFormat="1" ht="12.75" customHeight="1" x14ac:dyDescent="0.2">
      <c r="A48" s="92"/>
      <c r="B48" s="89"/>
      <c r="C48" s="95"/>
      <c r="D48" s="95"/>
      <c r="E48" s="98"/>
      <c r="F48" s="98"/>
      <c r="G48" s="95"/>
      <c r="H48" s="95"/>
    </row>
    <row r="49" spans="1:8" s="75" customFormat="1" ht="12.75" customHeight="1" x14ac:dyDescent="0.2">
      <c r="A49" s="92"/>
      <c r="B49" s="89"/>
      <c r="C49" s="95"/>
      <c r="D49" s="95"/>
      <c r="E49" s="98"/>
      <c r="F49" s="98"/>
      <c r="G49" s="95"/>
      <c r="H49" s="95"/>
    </row>
    <row r="50" spans="1:8" s="75" customFormat="1" ht="12.75" customHeight="1" x14ac:dyDescent="0.2">
      <c r="A50" s="92"/>
      <c r="B50" s="89"/>
      <c r="C50" s="95"/>
      <c r="D50" s="95"/>
      <c r="E50" s="98"/>
      <c r="F50" s="98"/>
      <c r="G50" s="95"/>
      <c r="H50" s="95"/>
    </row>
    <row r="51" spans="1:8" s="75" customFormat="1" x14ac:dyDescent="0.2">
      <c r="A51" s="92"/>
      <c r="B51" s="89"/>
      <c r="C51" s="95"/>
      <c r="D51" s="95"/>
      <c r="E51" s="98"/>
      <c r="F51" s="98"/>
      <c r="G51" s="95"/>
      <c r="H51" s="95"/>
    </row>
    <row r="52" spans="1:8" s="75" customFormat="1" x14ac:dyDescent="0.2">
      <c r="A52" s="92"/>
      <c r="B52" s="89"/>
      <c r="C52" s="95"/>
      <c r="D52" s="95"/>
      <c r="E52" s="98"/>
      <c r="F52" s="98"/>
      <c r="G52" s="95"/>
      <c r="H52" s="95"/>
    </row>
    <row r="53" spans="1:8" s="75" customFormat="1" x14ac:dyDescent="0.2">
      <c r="A53" s="92"/>
      <c r="B53" s="89"/>
      <c r="C53" s="95"/>
      <c r="D53" s="95"/>
      <c r="E53" s="98"/>
      <c r="F53" s="98"/>
      <c r="G53" s="95"/>
      <c r="H53" s="95"/>
    </row>
    <row r="54" spans="1:8" s="75" customFormat="1" x14ac:dyDescent="0.2">
      <c r="A54" s="92"/>
      <c r="B54" s="89"/>
      <c r="C54" s="95"/>
      <c r="D54" s="95"/>
      <c r="E54" s="98"/>
      <c r="F54" s="98"/>
      <c r="G54" s="95"/>
      <c r="H54" s="95"/>
    </row>
    <row r="55" spans="1:8" s="75" customFormat="1" x14ac:dyDescent="0.2">
      <c r="A55" s="92"/>
      <c r="B55" s="89"/>
      <c r="C55" s="95"/>
      <c r="D55" s="95"/>
      <c r="E55" s="98"/>
      <c r="F55" s="98"/>
      <c r="G55" s="95"/>
      <c r="H55" s="95"/>
    </row>
    <row r="56" spans="1:8" s="75" customFormat="1" x14ac:dyDescent="0.2">
      <c r="A56" s="92"/>
      <c r="B56" s="89"/>
      <c r="C56" s="95"/>
      <c r="D56" s="95"/>
      <c r="E56" s="98"/>
      <c r="F56" s="98"/>
      <c r="G56" s="95"/>
      <c r="H56" s="95"/>
    </row>
    <row r="57" spans="1:8" s="75" customFormat="1" x14ac:dyDescent="0.2">
      <c r="A57" s="92"/>
      <c r="B57" s="89"/>
      <c r="C57" s="95"/>
      <c r="D57" s="95"/>
      <c r="E57" s="98"/>
      <c r="F57" s="98"/>
      <c r="G57" s="95"/>
      <c r="H57" s="95"/>
    </row>
    <row r="58" spans="1:8" s="75" customFormat="1" x14ac:dyDescent="0.2">
      <c r="A58" s="92"/>
      <c r="B58" s="89"/>
      <c r="C58" s="95"/>
      <c r="D58" s="95"/>
      <c r="E58" s="98"/>
      <c r="F58" s="98"/>
      <c r="G58" s="95"/>
      <c r="H58" s="95"/>
    </row>
    <row r="59" spans="1:8" s="75" customFormat="1" x14ac:dyDescent="0.2">
      <c r="A59" s="92"/>
      <c r="B59" s="89"/>
      <c r="C59" s="95"/>
      <c r="D59" s="95"/>
      <c r="E59" s="98"/>
      <c r="F59" s="98"/>
      <c r="G59" s="95"/>
      <c r="H59" s="95"/>
    </row>
    <row r="60" spans="1:8" s="75" customFormat="1" x14ac:dyDescent="0.2">
      <c r="A60" s="92"/>
      <c r="B60" s="89"/>
      <c r="C60" s="95"/>
      <c r="D60" s="95"/>
      <c r="E60" s="98"/>
      <c r="F60" s="98"/>
      <c r="G60" s="95"/>
      <c r="H60" s="95"/>
    </row>
    <row r="61" spans="1:8" s="75" customFormat="1" x14ac:dyDescent="0.2">
      <c r="A61" s="92"/>
      <c r="B61" s="89"/>
      <c r="C61" s="95"/>
      <c r="D61" s="95"/>
      <c r="E61" s="98"/>
      <c r="F61" s="98"/>
      <c r="G61" s="95"/>
      <c r="H61" s="95"/>
    </row>
    <row r="62" spans="1:8" s="75" customFormat="1" x14ac:dyDescent="0.2">
      <c r="A62" s="92"/>
      <c r="B62" s="89"/>
      <c r="C62" s="95"/>
      <c r="D62" s="95"/>
      <c r="E62" s="98"/>
      <c r="F62" s="77"/>
      <c r="G62" s="95"/>
      <c r="H62" s="95"/>
    </row>
    <row r="63" spans="1:8" s="75" customFormat="1" x14ac:dyDescent="0.2">
      <c r="A63" s="92"/>
      <c r="B63" s="89"/>
      <c r="C63" s="95"/>
      <c r="D63" s="95"/>
      <c r="E63" s="98"/>
      <c r="F63" s="77"/>
      <c r="G63" s="95"/>
      <c r="H63" s="95"/>
    </row>
    <row r="64" spans="1:8" s="75" customFormat="1" x14ac:dyDescent="0.2">
      <c r="A64" s="92"/>
      <c r="B64" s="89"/>
      <c r="C64" s="95"/>
      <c r="D64" s="95"/>
      <c r="E64" s="98"/>
      <c r="F64" s="77"/>
      <c r="G64" s="95"/>
      <c r="H64" s="95"/>
    </row>
    <row r="65" spans="1:8" s="75" customFormat="1" x14ac:dyDescent="0.2">
      <c r="A65" s="92"/>
      <c r="B65" s="89"/>
      <c r="C65" s="95"/>
      <c r="D65" s="95"/>
      <c r="E65" s="98"/>
      <c r="F65" s="77"/>
      <c r="G65" s="95"/>
      <c r="H65" s="95"/>
    </row>
    <row r="66" spans="1:8" s="75" customFormat="1" x14ac:dyDescent="0.2">
      <c r="A66" s="92"/>
      <c r="B66" s="89"/>
      <c r="C66" s="95"/>
      <c r="D66" s="95"/>
      <c r="E66" s="98"/>
      <c r="F66" s="77"/>
      <c r="G66" s="95"/>
      <c r="H66" s="95"/>
    </row>
    <row r="67" spans="1:8" s="75" customFormat="1" x14ac:dyDescent="0.2">
      <c r="A67" s="92"/>
      <c r="B67" s="89"/>
      <c r="C67" s="95"/>
      <c r="D67" s="95"/>
      <c r="E67" s="98"/>
      <c r="F67" s="77"/>
      <c r="G67" s="95"/>
      <c r="H67" s="95"/>
    </row>
    <row r="68" spans="1:8" s="75" customFormat="1" x14ac:dyDescent="0.2">
      <c r="A68" s="92"/>
      <c r="B68" s="89"/>
      <c r="C68" s="95"/>
      <c r="D68" s="95"/>
      <c r="E68" s="98"/>
      <c r="F68" s="77"/>
      <c r="G68" s="95"/>
      <c r="H68" s="95"/>
    </row>
    <row r="69" spans="1:8" s="75" customFormat="1" x14ac:dyDescent="0.2">
      <c r="A69" s="107"/>
      <c r="B69" s="74"/>
      <c r="C69" s="76"/>
      <c r="D69" s="76"/>
      <c r="E69" s="77"/>
      <c r="F69" s="77"/>
      <c r="G69" s="76"/>
      <c r="H69" s="76"/>
    </row>
    <row r="70" spans="1:8" s="75" customFormat="1" x14ac:dyDescent="0.2">
      <c r="A70" s="107"/>
      <c r="B70" s="74"/>
      <c r="C70" s="76"/>
      <c r="D70" s="76"/>
      <c r="E70" s="77"/>
      <c r="F70" s="77"/>
      <c r="G70" s="76"/>
      <c r="H70" s="76"/>
    </row>
    <row r="71" spans="1:8" s="75" customFormat="1" x14ac:dyDescent="0.2">
      <c r="A71" s="107"/>
      <c r="B71" s="74"/>
      <c r="C71" s="76"/>
      <c r="D71" s="76"/>
      <c r="E71" s="77"/>
      <c r="F71" s="77"/>
      <c r="G71" s="76"/>
      <c r="H71" s="76"/>
    </row>
    <row r="72" spans="1:8" s="75" customFormat="1" x14ac:dyDescent="0.2">
      <c r="A72" s="107"/>
      <c r="B72" s="74"/>
      <c r="C72" s="76"/>
      <c r="D72" s="76"/>
      <c r="E72" s="77"/>
      <c r="F72" s="77"/>
      <c r="G72" s="76"/>
      <c r="H72" s="76"/>
    </row>
    <row r="73" spans="1:8" s="75" customFormat="1" x14ac:dyDescent="0.2">
      <c r="A73" s="107"/>
      <c r="B73" s="74"/>
      <c r="C73" s="76"/>
      <c r="D73" s="76"/>
      <c r="E73" s="77"/>
      <c r="F73" s="77"/>
      <c r="G73" s="76"/>
      <c r="H73" s="76"/>
    </row>
    <row r="74" spans="1:8" s="75" customFormat="1" x14ac:dyDescent="0.2">
      <c r="A74" s="107"/>
      <c r="B74" s="74"/>
      <c r="C74" s="76"/>
      <c r="D74" s="76"/>
      <c r="E74" s="77"/>
      <c r="F74" s="77"/>
      <c r="G74" s="76"/>
      <c r="H74" s="76"/>
    </row>
    <row r="75" spans="1:8" s="75" customFormat="1" x14ac:dyDescent="0.2">
      <c r="A75" s="107"/>
      <c r="B75" s="74"/>
      <c r="C75" s="76"/>
      <c r="D75" s="76"/>
      <c r="E75" s="77"/>
      <c r="F75" s="77"/>
      <c r="G75" s="76"/>
      <c r="H75" s="76"/>
    </row>
    <row r="76" spans="1:8" s="75" customFormat="1" x14ac:dyDescent="0.2">
      <c r="A76" s="107"/>
      <c r="B76" s="74"/>
      <c r="C76" s="76"/>
      <c r="D76" s="76"/>
      <c r="E76" s="77"/>
      <c r="F76" s="77"/>
      <c r="G76" s="76"/>
      <c r="H76" s="76"/>
    </row>
    <row r="77" spans="1:8" s="75" customFormat="1" x14ac:dyDescent="0.2">
      <c r="A77" s="107"/>
      <c r="B77" s="74"/>
      <c r="C77" s="76"/>
      <c r="D77" s="76"/>
      <c r="E77" s="77"/>
      <c r="F77" s="77"/>
      <c r="G77" s="76"/>
      <c r="H77" s="76"/>
    </row>
    <row r="78" spans="1:8" s="75" customFormat="1" x14ac:dyDescent="0.2">
      <c r="A78" s="107"/>
      <c r="B78" s="74"/>
      <c r="C78" s="76"/>
      <c r="D78" s="76"/>
      <c r="E78" s="77"/>
      <c r="F78" s="77"/>
      <c r="G78" s="76"/>
      <c r="H78" s="76"/>
    </row>
    <row r="79" spans="1:8" s="75" customFormat="1" x14ac:dyDescent="0.2">
      <c r="A79" s="107"/>
      <c r="B79" s="74"/>
      <c r="C79" s="76"/>
      <c r="D79" s="76"/>
      <c r="E79" s="77"/>
      <c r="F79" s="77"/>
      <c r="G79" s="76"/>
      <c r="H79" s="76"/>
    </row>
    <row r="80" spans="1:8" s="75" customFormat="1" x14ac:dyDescent="0.2">
      <c r="A80" s="107"/>
      <c r="B80" s="74"/>
      <c r="C80" s="76"/>
      <c r="D80" s="76"/>
      <c r="E80" s="77"/>
      <c r="F80" s="77"/>
      <c r="G80" s="76"/>
      <c r="H80" s="76"/>
    </row>
    <row r="81" spans="1:8" s="75" customFormat="1" x14ac:dyDescent="0.2">
      <c r="A81" s="107"/>
      <c r="B81" s="74"/>
      <c r="C81" s="76"/>
      <c r="D81" s="76"/>
      <c r="E81" s="77"/>
      <c r="F81" s="77"/>
      <c r="G81" s="76"/>
      <c r="H81" s="76"/>
    </row>
    <row r="82" spans="1:8" s="75" customFormat="1" x14ac:dyDescent="0.2">
      <c r="A82" s="107"/>
      <c r="B82" s="74"/>
      <c r="C82" s="76"/>
      <c r="D82" s="76"/>
      <c r="E82" s="77"/>
      <c r="F82" s="77"/>
      <c r="G82" s="76"/>
      <c r="H82" s="76"/>
    </row>
    <row r="83" spans="1:8" s="75" customFormat="1" x14ac:dyDescent="0.2">
      <c r="A83" s="107"/>
      <c r="B83" s="74"/>
      <c r="C83" s="76"/>
      <c r="D83" s="76"/>
      <c r="E83" s="77"/>
      <c r="F83" s="77"/>
      <c r="G83" s="76"/>
      <c r="H83" s="76"/>
    </row>
    <row r="84" spans="1:8" s="75" customFormat="1" x14ac:dyDescent="0.2">
      <c r="A84" s="107"/>
      <c r="B84" s="74"/>
      <c r="C84" s="76"/>
      <c r="D84" s="76"/>
      <c r="E84" s="77"/>
      <c r="F84" s="77"/>
      <c r="G84" s="76"/>
      <c r="H84" s="76"/>
    </row>
    <row r="85" spans="1:8" s="75" customFormat="1" x14ac:dyDescent="0.2">
      <c r="A85" s="107"/>
      <c r="B85" s="74"/>
      <c r="C85" s="76"/>
      <c r="D85" s="76"/>
      <c r="E85" s="77"/>
      <c r="F85" s="77"/>
      <c r="G85" s="76"/>
      <c r="H85" s="76"/>
    </row>
    <row r="86" spans="1:8" s="75" customFormat="1" x14ac:dyDescent="0.2">
      <c r="A86" s="107"/>
      <c r="B86" s="74"/>
      <c r="C86" s="76"/>
      <c r="D86" s="76"/>
      <c r="E86" s="77"/>
      <c r="F86" s="77"/>
      <c r="G86" s="76"/>
      <c r="H86" s="76"/>
    </row>
    <row r="87" spans="1:8" s="75" customFormat="1" x14ac:dyDescent="0.2">
      <c r="A87" s="107"/>
      <c r="B87" s="74"/>
      <c r="C87" s="76"/>
      <c r="D87" s="76"/>
      <c r="E87" s="77"/>
      <c r="F87" s="77"/>
      <c r="G87" s="76"/>
      <c r="H87" s="76"/>
    </row>
    <row r="88" spans="1:8" s="75" customFormat="1" x14ac:dyDescent="0.2">
      <c r="A88" s="107"/>
      <c r="B88" s="74"/>
      <c r="C88" s="76"/>
      <c r="D88" s="76"/>
      <c r="E88" s="77"/>
      <c r="F88" s="77"/>
      <c r="G88" s="76"/>
      <c r="H88" s="76"/>
    </row>
    <row r="89" spans="1:8" s="75" customFormat="1" x14ac:dyDescent="0.2">
      <c r="A89" s="107"/>
      <c r="B89" s="74"/>
      <c r="C89" s="76"/>
      <c r="D89" s="76"/>
      <c r="E89" s="77"/>
      <c r="F89" s="77"/>
      <c r="G89" s="76"/>
      <c r="H89" s="76"/>
    </row>
    <row r="90" spans="1:8" s="75" customFormat="1" x14ac:dyDescent="0.2">
      <c r="A90" s="107"/>
      <c r="B90" s="74"/>
      <c r="C90" s="76"/>
      <c r="D90" s="76"/>
      <c r="E90" s="77"/>
      <c r="F90" s="77"/>
      <c r="G90" s="76"/>
      <c r="H90" s="76"/>
    </row>
    <row r="91" spans="1:8" s="75" customFormat="1" x14ac:dyDescent="0.2">
      <c r="A91" s="107"/>
      <c r="B91" s="74"/>
      <c r="C91" s="76"/>
      <c r="D91" s="76"/>
      <c r="E91" s="77"/>
      <c r="F91" s="77"/>
      <c r="G91" s="76"/>
      <c r="H91" s="76"/>
    </row>
    <row r="92" spans="1:8" s="75" customFormat="1" x14ac:dyDescent="0.2">
      <c r="A92" s="107"/>
      <c r="B92" s="74"/>
      <c r="C92" s="76"/>
      <c r="D92" s="76"/>
      <c r="E92" s="77"/>
      <c r="F92" s="77"/>
      <c r="G92" s="76"/>
      <c r="H92" s="76"/>
    </row>
    <row r="93" spans="1:8" s="75" customFormat="1" x14ac:dyDescent="0.2">
      <c r="A93" s="107"/>
      <c r="B93" s="74"/>
      <c r="C93" s="76"/>
      <c r="D93" s="76"/>
      <c r="E93" s="77"/>
      <c r="F93" s="77"/>
      <c r="G93" s="76"/>
      <c r="H93" s="76"/>
    </row>
    <row r="94" spans="1:8" s="75" customFormat="1" x14ac:dyDescent="0.2">
      <c r="A94" s="107"/>
      <c r="B94" s="74"/>
      <c r="C94" s="76"/>
      <c r="D94" s="76"/>
      <c r="E94" s="77"/>
      <c r="F94" s="77"/>
      <c r="G94" s="76"/>
      <c r="H94" s="76"/>
    </row>
    <row r="95" spans="1:8" s="75" customFormat="1" x14ac:dyDescent="0.2">
      <c r="A95" s="107"/>
      <c r="B95" s="74"/>
      <c r="C95" s="76"/>
      <c r="D95" s="76"/>
      <c r="E95" s="77"/>
      <c r="F95" s="77"/>
      <c r="G95" s="76"/>
      <c r="H95" s="76"/>
    </row>
    <row r="96" spans="1:8" s="75" customFormat="1" x14ac:dyDescent="0.2">
      <c r="A96" s="107"/>
      <c r="B96" s="74"/>
      <c r="C96" s="76"/>
      <c r="D96" s="76"/>
      <c r="E96" s="77"/>
      <c r="F96" s="77"/>
      <c r="G96" s="76"/>
      <c r="H96" s="76"/>
    </row>
    <row r="97" spans="1:8" s="75" customFormat="1" x14ac:dyDescent="0.2">
      <c r="A97" s="107"/>
      <c r="B97" s="74"/>
      <c r="C97" s="76"/>
      <c r="D97" s="76"/>
      <c r="E97" s="77"/>
      <c r="F97" s="77"/>
      <c r="G97" s="76"/>
      <c r="H97" s="76"/>
    </row>
    <row r="98" spans="1:8" s="75" customFormat="1" x14ac:dyDescent="0.2">
      <c r="A98" s="107"/>
      <c r="B98" s="74"/>
      <c r="C98" s="76"/>
      <c r="D98" s="76"/>
      <c r="E98" s="77"/>
      <c r="F98" s="77"/>
      <c r="G98" s="76"/>
      <c r="H98" s="76"/>
    </row>
    <row r="99" spans="1:8" s="75" customFormat="1" x14ac:dyDescent="0.2">
      <c r="A99" s="107"/>
      <c r="B99" s="74"/>
      <c r="C99" s="76"/>
      <c r="D99" s="76"/>
      <c r="E99" s="77"/>
      <c r="F99" s="77"/>
      <c r="G99" s="76"/>
      <c r="H99" s="76"/>
    </row>
    <row r="100" spans="1:8" s="75" customFormat="1" x14ac:dyDescent="0.2">
      <c r="A100" s="107"/>
      <c r="B100" s="74"/>
      <c r="C100" s="76"/>
      <c r="D100" s="76"/>
      <c r="E100" s="77"/>
      <c r="F100" s="77"/>
      <c r="G100" s="76"/>
      <c r="H100" s="76"/>
    </row>
    <row r="101" spans="1:8" s="75" customFormat="1" x14ac:dyDescent="0.2">
      <c r="A101" s="107"/>
      <c r="B101" s="74"/>
      <c r="C101" s="76"/>
      <c r="D101" s="76"/>
      <c r="E101" s="77"/>
      <c r="F101" s="77"/>
      <c r="G101" s="76"/>
      <c r="H101" s="76"/>
    </row>
    <row r="102" spans="1:8" s="75" customFormat="1" x14ac:dyDescent="0.2">
      <c r="A102" s="107"/>
      <c r="B102" s="74"/>
      <c r="C102" s="76"/>
      <c r="D102" s="76"/>
      <c r="E102" s="77"/>
      <c r="F102" s="77"/>
      <c r="G102" s="76"/>
      <c r="H102" s="76"/>
    </row>
    <row r="103" spans="1:8" s="75" customFormat="1" x14ac:dyDescent="0.2">
      <c r="A103" s="107"/>
      <c r="B103" s="74"/>
      <c r="C103" s="76"/>
      <c r="D103" s="76"/>
      <c r="E103" s="77"/>
      <c r="F103" s="77"/>
      <c r="G103" s="76"/>
      <c r="H103" s="76"/>
    </row>
    <row r="104" spans="1:8" s="75" customFormat="1" x14ac:dyDescent="0.2">
      <c r="A104" s="107"/>
      <c r="B104" s="74"/>
      <c r="C104" s="76"/>
      <c r="D104" s="76"/>
      <c r="E104" s="77"/>
      <c r="F104" s="77"/>
      <c r="G104" s="76"/>
      <c r="H104" s="76"/>
    </row>
    <row r="105" spans="1:8" s="75" customFormat="1" x14ac:dyDescent="0.2">
      <c r="A105" s="107"/>
      <c r="B105" s="74"/>
      <c r="C105" s="76"/>
      <c r="D105" s="76"/>
      <c r="E105" s="77"/>
      <c r="F105" s="77"/>
      <c r="G105" s="76"/>
      <c r="H105" s="76"/>
    </row>
    <row r="106" spans="1:8" s="75" customFormat="1" x14ac:dyDescent="0.2">
      <c r="A106" s="107"/>
      <c r="B106" s="74"/>
      <c r="C106" s="76"/>
      <c r="D106" s="76"/>
      <c r="E106" s="77"/>
      <c r="F106" s="77"/>
      <c r="G106" s="76"/>
      <c r="H106" s="76"/>
    </row>
    <row r="107" spans="1:8" s="75" customFormat="1" x14ac:dyDescent="0.2">
      <c r="A107" s="107"/>
      <c r="B107" s="74"/>
      <c r="C107" s="76"/>
      <c r="D107" s="76"/>
      <c r="E107" s="77"/>
      <c r="F107" s="77"/>
      <c r="G107" s="76"/>
      <c r="H107" s="76"/>
    </row>
    <row r="108" spans="1:8" s="75" customFormat="1" x14ac:dyDescent="0.2">
      <c r="A108" s="107"/>
      <c r="B108" s="74"/>
      <c r="C108" s="76"/>
      <c r="D108" s="76"/>
      <c r="E108" s="77"/>
      <c r="F108" s="77"/>
      <c r="G108" s="76"/>
      <c r="H108" s="76"/>
    </row>
    <row r="109" spans="1:8" s="75" customFormat="1" x14ac:dyDescent="0.2">
      <c r="A109" s="107"/>
      <c r="B109" s="74"/>
      <c r="C109" s="76"/>
      <c r="D109" s="76"/>
      <c r="E109" s="77"/>
      <c r="F109" s="77"/>
      <c r="G109" s="76"/>
      <c r="H109" s="76"/>
    </row>
    <row r="110" spans="1:8" s="75" customFormat="1" x14ac:dyDescent="0.2">
      <c r="A110" s="107"/>
      <c r="B110" s="74"/>
      <c r="C110" s="76"/>
      <c r="D110" s="76"/>
      <c r="E110" s="77"/>
      <c r="F110" s="77"/>
      <c r="G110" s="76"/>
      <c r="H110" s="76"/>
    </row>
    <row r="111" spans="1:8" s="75" customFormat="1" x14ac:dyDescent="0.2">
      <c r="A111" s="107"/>
      <c r="B111" s="74"/>
      <c r="C111" s="76"/>
      <c r="D111" s="76"/>
      <c r="E111" s="77"/>
      <c r="F111" s="77"/>
      <c r="G111" s="76"/>
      <c r="H111" s="76"/>
    </row>
    <row r="112" spans="1:8" s="75" customFormat="1" x14ac:dyDescent="0.2">
      <c r="A112" s="107"/>
      <c r="B112" s="74"/>
      <c r="C112" s="76"/>
      <c r="D112" s="76"/>
      <c r="E112" s="77"/>
      <c r="F112" s="77"/>
      <c r="G112" s="76"/>
      <c r="H112" s="76"/>
    </row>
    <row r="113" spans="1:8" s="75" customFormat="1" x14ac:dyDescent="0.2">
      <c r="A113" s="107"/>
      <c r="B113" s="74"/>
      <c r="C113" s="76"/>
      <c r="D113" s="76"/>
      <c r="E113" s="77"/>
      <c r="F113" s="77"/>
      <c r="G113" s="76"/>
      <c r="H113" s="76"/>
    </row>
    <row r="114" spans="1:8" s="75" customFormat="1" x14ac:dyDescent="0.2">
      <c r="A114" s="107"/>
      <c r="B114" s="74"/>
      <c r="C114" s="76"/>
      <c r="D114" s="76"/>
      <c r="E114" s="77"/>
      <c r="F114" s="77"/>
      <c r="G114" s="76"/>
      <c r="H114" s="76"/>
    </row>
    <row r="115" spans="1:8" s="75" customFormat="1" x14ac:dyDescent="0.2">
      <c r="A115" s="107"/>
      <c r="B115" s="74"/>
      <c r="C115" s="76"/>
      <c r="D115" s="76"/>
      <c r="E115" s="77"/>
      <c r="F115" s="77"/>
      <c r="G115" s="76"/>
      <c r="H115" s="76"/>
    </row>
    <row r="116" spans="1:8" s="75" customFormat="1" x14ac:dyDescent="0.2">
      <c r="A116" s="107"/>
      <c r="B116" s="74"/>
      <c r="C116" s="76"/>
      <c r="D116" s="76"/>
      <c r="E116" s="77"/>
      <c r="F116" s="77"/>
      <c r="G116" s="76"/>
      <c r="H116" s="76"/>
    </row>
    <row r="117" spans="1:8" s="75" customFormat="1" x14ac:dyDescent="0.2">
      <c r="A117" s="107"/>
      <c r="B117" s="74"/>
      <c r="C117" s="76"/>
      <c r="D117" s="76"/>
      <c r="E117" s="77"/>
      <c r="F117" s="77"/>
      <c r="G117" s="76"/>
      <c r="H117" s="76"/>
    </row>
    <row r="118" spans="1:8" s="75" customFormat="1" x14ac:dyDescent="0.2">
      <c r="A118" s="107"/>
      <c r="B118" s="74"/>
      <c r="C118" s="76"/>
      <c r="D118" s="76"/>
      <c r="E118" s="77"/>
      <c r="F118" s="77"/>
      <c r="G118" s="76"/>
      <c r="H118" s="76"/>
    </row>
    <row r="119" spans="1:8" s="75" customFormat="1" x14ac:dyDescent="0.2">
      <c r="A119" s="107"/>
      <c r="B119" s="74"/>
      <c r="C119" s="76"/>
      <c r="D119" s="76"/>
      <c r="E119" s="77"/>
      <c r="F119" s="77"/>
      <c r="G119" s="76"/>
      <c r="H119" s="76"/>
    </row>
    <row r="120" spans="1:8" s="75" customFormat="1" x14ac:dyDescent="0.2">
      <c r="A120" s="107"/>
      <c r="B120" s="74"/>
      <c r="C120" s="76"/>
      <c r="D120" s="76"/>
      <c r="E120" s="77"/>
      <c r="F120" s="77"/>
      <c r="G120" s="76"/>
      <c r="H120" s="76"/>
    </row>
    <row r="121" spans="1:8" s="75" customFormat="1" x14ac:dyDescent="0.2">
      <c r="A121" s="107"/>
      <c r="B121" s="74"/>
      <c r="C121" s="76"/>
      <c r="D121" s="76"/>
      <c r="E121" s="77"/>
      <c r="F121" s="77"/>
      <c r="G121" s="76"/>
      <c r="H121" s="76"/>
    </row>
    <row r="122" spans="1:8" s="75" customFormat="1" x14ac:dyDescent="0.2">
      <c r="A122" s="107"/>
      <c r="B122" s="74"/>
      <c r="C122" s="76"/>
      <c r="D122" s="76"/>
      <c r="E122" s="77"/>
      <c r="F122" s="77"/>
      <c r="G122" s="76"/>
      <c r="H122" s="76"/>
    </row>
    <row r="123" spans="1:8" s="75" customFormat="1" x14ac:dyDescent="0.2">
      <c r="A123" s="107"/>
      <c r="B123" s="74"/>
      <c r="C123" s="76"/>
      <c r="D123" s="76"/>
      <c r="E123" s="77"/>
      <c r="F123" s="77"/>
      <c r="G123" s="76"/>
      <c r="H123" s="76"/>
    </row>
    <row r="124" spans="1:8" s="75" customFormat="1" x14ac:dyDescent="0.2">
      <c r="A124" s="107"/>
      <c r="B124" s="74"/>
      <c r="C124" s="76"/>
      <c r="D124" s="76"/>
      <c r="E124" s="77"/>
      <c r="F124" s="77"/>
      <c r="G124" s="76"/>
      <c r="H124" s="76"/>
    </row>
    <row r="125" spans="1:8" s="75" customFormat="1" x14ac:dyDescent="0.2">
      <c r="A125" s="107"/>
      <c r="B125" s="74"/>
      <c r="C125" s="76"/>
      <c r="D125" s="76"/>
      <c r="E125" s="77"/>
      <c r="F125" s="77"/>
      <c r="G125" s="76"/>
      <c r="H125" s="76"/>
    </row>
    <row r="126" spans="1:8" s="75" customFormat="1" x14ac:dyDescent="0.2">
      <c r="A126" s="107"/>
      <c r="B126" s="74"/>
      <c r="C126" s="76"/>
      <c r="D126" s="76"/>
      <c r="E126" s="77"/>
      <c r="F126" s="77"/>
      <c r="G126" s="76"/>
      <c r="H126" s="76"/>
    </row>
    <row r="127" spans="1:8" s="75" customFormat="1" x14ac:dyDescent="0.2">
      <c r="A127" s="107"/>
      <c r="B127" s="74"/>
      <c r="C127" s="76"/>
      <c r="D127" s="76"/>
      <c r="E127" s="77"/>
      <c r="F127" s="77"/>
      <c r="G127" s="76"/>
      <c r="H127" s="76"/>
    </row>
    <row r="128" spans="1:8" s="75" customFormat="1" x14ac:dyDescent="0.2">
      <c r="A128" s="107"/>
      <c r="B128" s="74"/>
      <c r="C128" s="76"/>
      <c r="D128" s="76"/>
      <c r="E128" s="77"/>
      <c r="F128" s="77"/>
      <c r="G128" s="76"/>
      <c r="H128" s="76"/>
    </row>
    <row r="129" spans="1:8" s="75" customFormat="1" x14ac:dyDescent="0.2">
      <c r="A129" s="107"/>
      <c r="B129" s="74"/>
      <c r="C129" s="76"/>
      <c r="D129" s="76"/>
      <c r="E129" s="77"/>
      <c r="F129" s="77"/>
      <c r="G129" s="76"/>
      <c r="H129" s="76"/>
    </row>
    <row r="130" spans="1:8" s="75" customFormat="1" x14ac:dyDescent="0.2">
      <c r="A130" s="107"/>
      <c r="B130" s="74"/>
      <c r="C130" s="76"/>
      <c r="D130" s="76"/>
      <c r="E130" s="77"/>
      <c r="F130" s="58"/>
      <c r="G130" s="76"/>
      <c r="H130" s="76"/>
    </row>
    <row r="131" spans="1:8" s="75" customFormat="1" x14ac:dyDescent="0.2">
      <c r="A131" s="107"/>
      <c r="B131" s="74"/>
      <c r="C131" s="76"/>
      <c r="D131" s="76"/>
      <c r="E131" s="77"/>
      <c r="F131" s="58"/>
      <c r="G131" s="76"/>
      <c r="H131" s="76"/>
    </row>
    <row r="132" spans="1:8" s="75" customFormat="1" x14ac:dyDescent="0.2">
      <c r="A132" s="107"/>
      <c r="B132" s="74"/>
      <c r="C132" s="76"/>
      <c r="D132" s="76"/>
      <c r="E132" s="77"/>
      <c r="F132" s="58"/>
      <c r="G132" s="76"/>
      <c r="H132" s="76"/>
    </row>
    <row r="133" spans="1:8" s="75" customFormat="1" x14ac:dyDescent="0.2">
      <c r="A133" s="107"/>
      <c r="B133" s="74"/>
      <c r="C133" s="76"/>
      <c r="D133" s="76"/>
      <c r="E133" s="77"/>
      <c r="F133" s="58"/>
      <c r="G133" s="76"/>
      <c r="H133" s="76"/>
    </row>
    <row r="134" spans="1:8" s="75" customFormat="1" x14ac:dyDescent="0.2">
      <c r="A134" s="107"/>
      <c r="B134" s="74"/>
      <c r="C134" s="76"/>
      <c r="D134" s="76"/>
      <c r="E134" s="77"/>
      <c r="F134" s="58"/>
      <c r="G134" s="76"/>
      <c r="H134" s="76"/>
    </row>
    <row r="135" spans="1:8" s="75" customFormat="1" x14ac:dyDescent="0.2">
      <c r="A135" s="107"/>
      <c r="B135" s="74"/>
      <c r="C135" s="76"/>
      <c r="D135" s="76"/>
      <c r="E135" s="77"/>
      <c r="F135" s="58"/>
      <c r="G135" s="76"/>
      <c r="H135" s="76"/>
    </row>
    <row r="136" spans="1:8" s="75" customFormat="1" x14ac:dyDescent="0.2">
      <c r="A136" s="107"/>
      <c r="B136" s="74"/>
      <c r="C136" s="76"/>
      <c r="D136" s="76"/>
      <c r="E136" s="77"/>
      <c r="F136" s="58"/>
      <c r="G136" s="76"/>
      <c r="H136" s="76"/>
    </row>
    <row r="137" spans="1:8" x14ac:dyDescent="0.2">
      <c r="C137" s="56"/>
      <c r="D137" s="56"/>
      <c r="E137" s="58"/>
      <c r="G137" s="56"/>
      <c r="H137" s="56"/>
    </row>
    <row r="138" spans="1:8" x14ac:dyDescent="0.2">
      <c r="C138" s="56"/>
      <c r="D138" s="56"/>
      <c r="E138" s="58"/>
      <c r="G138" s="56"/>
      <c r="H138" s="56"/>
    </row>
    <row r="139" spans="1:8" x14ac:dyDescent="0.2">
      <c r="C139" s="56"/>
      <c r="D139" s="56"/>
      <c r="E139" s="58"/>
      <c r="G139" s="56"/>
      <c r="H139" s="56"/>
    </row>
    <row r="140" spans="1:8" x14ac:dyDescent="0.2">
      <c r="C140" s="56"/>
      <c r="D140" s="56"/>
      <c r="E140" s="58"/>
      <c r="G140" s="56"/>
      <c r="H140" s="56"/>
    </row>
    <row r="141" spans="1:8" x14ac:dyDescent="0.2">
      <c r="C141" s="56"/>
      <c r="D141" s="56"/>
      <c r="E141" s="58"/>
      <c r="G141" s="56"/>
      <c r="H141" s="56"/>
    </row>
    <row r="142" spans="1:8" x14ac:dyDescent="0.2">
      <c r="C142" s="56"/>
      <c r="D142" s="56"/>
      <c r="E142" s="58"/>
      <c r="G142" s="56"/>
      <c r="H142" s="56"/>
    </row>
    <row r="143" spans="1:8" x14ac:dyDescent="0.2">
      <c r="C143" s="56"/>
      <c r="D143" s="56"/>
      <c r="E143" s="58"/>
      <c r="G143" s="56"/>
      <c r="H143" s="56"/>
    </row>
  </sheetData>
  <customSheetViews>
    <customSheetView guid="{80B36FF2-8A22-4AFD-B4E4-BBF59A3F692F}" showPageBreaks="1" printArea="1" hiddenRows="1" hiddenColumns="1" view="pageBreakPreview">
      <selection activeCell="Y21" sqref="Y21"/>
      <pageMargins left="0.19685039370078741" right="0.19685039370078741" top="0.74803149606299213" bottom="0.74803149606299213" header="0.31496062992125984" footer="0.31496062992125984"/>
      <pageSetup paperSize="9" scale="75" orientation="portrait" r:id="rId1"/>
      <headerFooter>
        <oddFooter>Strona &amp;P z &amp;N</oddFooter>
      </headerFooter>
    </customSheetView>
  </customSheetViews>
  <mergeCells count="13">
    <mergeCell ref="E12:G12"/>
    <mergeCell ref="E13:F13"/>
    <mergeCell ref="E14:F14"/>
    <mergeCell ref="E25:F25"/>
    <mergeCell ref="E26:F26"/>
    <mergeCell ref="E28:F28"/>
    <mergeCell ref="B30:G30"/>
    <mergeCell ref="E15:F15"/>
    <mergeCell ref="E16:F16"/>
    <mergeCell ref="E17:F17"/>
    <mergeCell ref="E18:F18"/>
    <mergeCell ref="E19:F19"/>
    <mergeCell ref="E20:F20"/>
  </mergeCells>
  <pageMargins left="0.19685039370078741" right="0.19685039370078741" top="0.74803149606299213" bottom="0.74803149606299213" header="0.31496062992125984" footer="0.31496062992125984"/>
  <pageSetup paperSize="9" scale="75" orientation="portrait" r:id="rId2"/>
  <headerFooter>
    <oddFooter>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66"/>
  <sheetViews>
    <sheetView topLeftCell="A13" workbookViewId="0">
      <selection activeCell="M53" sqref="M53"/>
    </sheetView>
  </sheetViews>
  <sheetFormatPr defaultRowHeight="12.75" x14ac:dyDescent="0.2"/>
  <cols>
    <col min="3" max="3" width="11.28515625" customWidth="1"/>
    <col min="4" max="4" width="10.140625" bestFit="1" customWidth="1"/>
    <col min="6" max="6" width="12.140625" customWidth="1"/>
    <col min="7" max="7" width="10.85546875" customWidth="1"/>
    <col min="8" max="8" width="12.5703125" customWidth="1"/>
    <col min="9" max="9" width="11.85546875" customWidth="1"/>
    <col min="10" max="10" width="13.5703125" customWidth="1"/>
    <col min="13" max="13" width="13.85546875" customWidth="1"/>
    <col min="18" max="19" width="13.140625" customWidth="1"/>
    <col min="20" max="20" width="15.42578125" customWidth="1"/>
    <col min="21" max="21" width="15.28515625" customWidth="1"/>
  </cols>
  <sheetData>
    <row r="1" spans="3:21" x14ac:dyDescent="0.2">
      <c r="D1">
        <v>2017</v>
      </c>
      <c r="I1">
        <v>2018</v>
      </c>
    </row>
    <row r="2" spans="3:21" x14ac:dyDescent="0.2">
      <c r="C2" t="s">
        <v>113</v>
      </c>
      <c r="D2" t="s">
        <v>127</v>
      </c>
      <c r="E2" t="s">
        <v>128</v>
      </c>
      <c r="F2" t="s">
        <v>112</v>
      </c>
      <c r="G2" t="s">
        <v>129</v>
      </c>
      <c r="I2" t="s">
        <v>127</v>
      </c>
      <c r="J2" t="s">
        <v>128</v>
      </c>
      <c r="K2" t="s">
        <v>112</v>
      </c>
      <c r="L2" t="s">
        <v>129</v>
      </c>
      <c r="M2" t="s">
        <v>130</v>
      </c>
      <c r="Q2" s="175">
        <v>2021</v>
      </c>
      <c r="R2" s="175">
        <v>921</v>
      </c>
      <c r="S2" s="175"/>
    </row>
    <row r="3" spans="3:21" x14ac:dyDescent="0.2">
      <c r="D3" s="63">
        <v>47860</v>
      </c>
      <c r="E3" s="63"/>
      <c r="F3" s="63"/>
      <c r="G3" s="63"/>
      <c r="H3" s="63"/>
      <c r="I3" s="63">
        <v>289934</v>
      </c>
      <c r="J3" s="63">
        <v>35384</v>
      </c>
      <c r="K3" s="63"/>
      <c r="L3" s="63"/>
      <c r="M3" s="63">
        <f>SUM(I3:L3)</f>
        <v>325318</v>
      </c>
      <c r="R3" t="s">
        <v>160</v>
      </c>
      <c r="S3" t="s">
        <v>163</v>
      </c>
      <c r="T3" t="s">
        <v>161</v>
      </c>
      <c r="U3" t="s">
        <v>162</v>
      </c>
    </row>
    <row r="4" spans="3:21" x14ac:dyDescent="0.2">
      <c r="D4" s="63">
        <v>446921</v>
      </c>
      <c r="E4" s="63">
        <v>47559</v>
      </c>
      <c r="F4" s="63"/>
      <c r="G4" s="63"/>
      <c r="H4" s="63"/>
      <c r="I4" s="63">
        <v>305783</v>
      </c>
      <c r="J4" s="63">
        <v>15264</v>
      </c>
      <c r="K4" s="63"/>
      <c r="L4" s="63">
        <v>30977</v>
      </c>
      <c r="M4" s="63">
        <f t="shared" ref="M4:M12" si="0">SUM(I4:L4)</f>
        <v>352024</v>
      </c>
    </row>
    <row r="5" spans="3:21" x14ac:dyDescent="0.2">
      <c r="D5" s="63">
        <v>7325640</v>
      </c>
      <c r="E5" s="63">
        <v>1498379</v>
      </c>
      <c r="F5" s="63"/>
      <c r="G5" s="63">
        <v>743810</v>
      </c>
      <c r="H5" s="63"/>
      <c r="I5" s="63">
        <v>7658674</v>
      </c>
      <c r="J5" s="63">
        <v>1446246</v>
      </c>
      <c r="K5" s="63"/>
      <c r="L5" s="63">
        <v>1454225</v>
      </c>
      <c r="M5" s="63">
        <f t="shared" si="0"/>
        <v>10559145</v>
      </c>
      <c r="R5" s="63">
        <v>9975238</v>
      </c>
      <c r="S5" s="63">
        <v>160000</v>
      </c>
      <c r="T5" s="63">
        <v>6849071</v>
      </c>
      <c r="U5" s="63">
        <v>6826800</v>
      </c>
    </row>
    <row r="6" spans="3:21" x14ac:dyDescent="0.2">
      <c r="D6" s="63">
        <v>1742990</v>
      </c>
      <c r="E6" s="63">
        <v>437261</v>
      </c>
      <c r="F6" s="63">
        <v>25000</v>
      </c>
      <c r="G6" s="63"/>
      <c r="H6" s="63"/>
      <c r="I6" s="63">
        <v>1770787</v>
      </c>
      <c r="J6" s="63">
        <v>437184</v>
      </c>
      <c r="K6" s="63"/>
      <c r="L6" s="63">
        <v>61810</v>
      </c>
      <c r="M6" s="63">
        <f t="shared" si="0"/>
        <v>2269781</v>
      </c>
      <c r="R6" s="63">
        <v>7447713</v>
      </c>
      <c r="S6" s="63">
        <v>70900</v>
      </c>
      <c r="T6" s="63">
        <v>1822820</v>
      </c>
      <c r="U6" s="63">
        <v>118997</v>
      </c>
    </row>
    <row r="7" spans="3:21" x14ac:dyDescent="0.2">
      <c r="D7" s="63">
        <v>4847027</v>
      </c>
      <c r="E7" s="63">
        <v>1050146</v>
      </c>
      <c r="F7" s="63"/>
      <c r="G7" s="63"/>
      <c r="H7" s="63"/>
      <c r="I7" s="63">
        <v>4817685</v>
      </c>
      <c r="J7" s="63">
        <v>577442</v>
      </c>
      <c r="K7" s="63"/>
      <c r="L7" s="63"/>
      <c r="M7" s="63">
        <f t="shared" si="0"/>
        <v>5395127</v>
      </c>
      <c r="R7" s="63">
        <v>8294814</v>
      </c>
      <c r="S7" s="63"/>
      <c r="T7" s="63"/>
      <c r="U7" s="63">
        <v>15454439</v>
      </c>
    </row>
    <row r="8" spans="3:21" x14ac:dyDescent="0.2">
      <c r="D8" s="63">
        <v>2490434</v>
      </c>
      <c r="E8" s="63">
        <v>576610</v>
      </c>
      <c r="F8" s="63">
        <v>9132</v>
      </c>
      <c r="G8" s="63"/>
      <c r="H8" s="63"/>
      <c r="I8" s="63">
        <v>2578443</v>
      </c>
      <c r="J8" s="63">
        <v>556137</v>
      </c>
      <c r="K8" s="63"/>
      <c r="L8" s="63"/>
      <c r="M8" s="63">
        <f t="shared" si="0"/>
        <v>3134580</v>
      </c>
      <c r="R8" s="63">
        <v>4308277</v>
      </c>
      <c r="S8" s="63"/>
      <c r="T8" s="63"/>
      <c r="U8" s="63">
        <v>342726</v>
      </c>
    </row>
    <row r="9" spans="3:21" x14ac:dyDescent="0.2">
      <c r="D9" s="63">
        <v>92488</v>
      </c>
      <c r="E9" s="63">
        <v>5526</v>
      </c>
      <c r="F9" s="63"/>
      <c r="G9" s="63"/>
      <c r="H9" s="63"/>
      <c r="I9" s="63">
        <v>61755</v>
      </c>
      <c r="J9" s="63">
        <v>1526</v>
      </c>
      <c r="K9" s="63"/>
      <c r="L9" s="63"/>
      <c r="M9" s="63">
        <f t="shared" si="0"/>
        <v>63281</v>
      </c>
      <c r="R9" s="63">
        <v>18361656</v>
      </c>
      <c r="S9" s="63"/>
      <c r="T9" s="63"/>
      <c r="U9" s="63">
        <v>11037138</v>
      </c>
    </row>
    <row r="10" spans="3:21" x14ac:dyDescent="0.2">
      <c r="D10" s="63">
        <v>94582</v>
      </c>
      <c r="E10" s="63">
        <v>4000</v>
      </c>
      <c r="F10" s="63"/>
      <c r="G10" s="63"/>
      <c r="H10" s="63"/>
      <c r="I10" s="63">
        <v>125360</v>
      </c>
      <c r="J10" s="63">
        <v>3800</v>
      </c>
      <c r="K10" s="63"/>
      <c r="L10" s="63"/>
      <c r="M10" s="63">
        <f t="shared" si="0"/>
        <v>129160</v>
      </c>
      <c r="R10" s="126">
        <f>SUM(R5:R9)</f>
        <v>48387698</v>
      </c>
      <c r="S10" s="126">
        <f t="shared" ref="S10:U10" si="1">SUM(S5:S9)</f>
        <v>230900</v>
      </c>
      <c r="T10" s="126">
        <f t="shared" si="1"/>
        <v>8671891</v>
      </c>
      <c r="U10" s="126">
        <f t="shared" si="1"/>
        <v>33780100</v>
      </c>
    </row>
    <row r="11" spans="3:21" x14ac:dyDescent="0.2">
      <c r="D11" s="63">
        <v>224087</v>
      </c>
      <c r="E11" s="63">
        <v>216105</v>
      </c>
      <c r="F11" s="63"/>
      <c r="G11" s="63"/>
      <c r="H11" s="63"/>
      <c r="I11" s="63">
        <v>573534</v>
      </c>
      <c r="J11" s="63">
        <v>171079</v>
      </c>
      <c r="K11" s="63"/>
      <c r="L11" s="63"/>
      <c r="M11" s="63">
        <f t="shared" si="0"/>
        <v>744613</v>
      </c>
      <c r="R11" s="63"/>
      <c r="S11" s="63"/>
      <c r="T11" s="63"/>
      <c r="U11" s="63"/>
    </row>
    <row r="12" spans="3:21" x14ac:dyDescent="0.2">
      <c r="E12">
        <v>2021201</v>
      </c>
      <c r="F12" s="63"/>
      <c r="G12" s="63"/>
      <c r="H12" s="63"/>
      <c r="I12" s="63"/>
      <c r="J12">
        <v>2021201</v>
      </c>
      <c r="K12" s="63"/>
      <c r="L12" s="63"/>
      <c r="M12" s="63">
        <f t="shared" si="0"/>
        <v>2021201</v>
      </c>
      <c r="R12" s="63"/>
      <c r="S12" s="63"/>
      <c r="T12" s="63"/>
      <c r="U12" s="63"/>
    </row>
    <row r="13" spans="3:21" x14ac:dyDescent="0.2">
      <c r="C13" s="126">
        <f>SUM(C3:C11)</f>
        <v>0</v>
      </c>
      <c r="D13" s="126">
        <f t="shared" ref="D13:I13" si="2">SUM(D3:D12)</f>
        <v>17312029</v>
      </c>
      <c r="E13" s="126">
        <f>SUM(E3:E12)</f>
        <v>5856787</v>
      </c>
      <c r="F13" s="126">
        <f t="shared" si="2"/>
        <v>34132</v>
      </c>
      <c r="G13" s="126">
        <f t="shared" si="2"/>
        <v>743810</v>
      </c>
      <c r="H13" s="126">
        <f t="shared" si="2"/>
        <v>0</v>
      </c>
      <c r="I13" s="126">
        <f t="shared" si="2"/>
        <v>18181955</v>
      </c>
      <c r="J13" s="126">
        <f>SUM(J3:J12)</f>
        <v>5265263</v>
      </c>
      <c r="K13" s="126">
        <f t="shared" ref="K13:L13" si="3">SUM(K3:K12)</f>
        <v>0</v>
      </c>
      <c r="L13" s="126">
        <f t="shared" si="3"/>
        <v>1547012</v>
      </c>
      <c r="M13" s="126">
        <f>SUM(I13:L13)</f>
        <v>24994230</v>
      </c>
      <c r="N13" s="63">
        <f t="shared" ref="N13" si="4">SUM(N3:N11)</f>
        <v>0</v>
      </c>
      <c r="R13" s="63"/>
      <c r="S13" s="63"/>
      <c r="T13" s="63"/>
      <c r="U13" s="63"/>
    </row>
    <row r="14" spans="3:21" x14ac:dyDescent="0.2">
      <c r="D14" s="63"/>
      <c r="E14" s="63"/>
      <c r="F14" s="63"/>
      <c r="G14" s="63"/>
      <c r="H14" s="63"/>
      <c r="I14" s="63"/>
      <c r="J14" s="63"/>
      <c r="K14" s="63"/>
      <c r="L14" s="63"/>
      <c r="Q14" s="175">
        <v>801</v>
      </c>
      <c r="R14" s="126" t="s">
        <v>110</v>
      </c>
      <c r="S14" s="126" t="s">
        <v>164</v>
      </c>
      <c r="T14" s="126" t="s">
        <v>143</v>
      </c>
      <c r="U14" s="126" t="s">
        <v>112</v>
      </c>
    </row>
    <row r="15" spans="3:21" x14ac:dyDescent="0.2">
      <c r="D15" s="63"/>
      <c r="E15" s="63"/>
      <c r="F15" s="63"/>
      <c r="G15" s="63"/>
      <c r="H15" s="63"/>
      <c r="I15" s="63"/>
      <c r="J15" s="63"/>
      <c r="K15" s="63"/>
      <c r="L15" s="63"/>
      <c r="R15" s="127">
        <v>1252185</v>
      </c>
      <c r="S15" s="127">
        <v>165442</v>
      </c>
      <c r="T15" s="63"/>
      <c r="U15" s="63"/>
    </row>
    <row r="16" spans="3:21" x14ac:dyDescent="0.2">
      <c r="D16" s="63"/>
      <c r="E16" s="63"/>
      <c r="F16" s="63"/>
      <c r="G16" s="63"/>
      <c r="H16" s="63"/>
      <c r="I16" s="63"/>
      <c r="J16" s="63"/>
      <c r="K16" s="63"/>
      <c r="L16" s="63"/>
      <c r="R16" s="127">
        <v>3987752</v>
      </c>
      <c r="S16" s="127">
        <v>832669</v>
      </c>
      <c r="T16" s="63"/>
      <c r="U16" s="63"/>
    </row>
    <row r="17" spans="2:21" x14ac:dyDescent="0.2">
      <c r="D17" s="63"/>
      <c r="E17" s="63"/>
      <c r="F17" s="63"/>
      <c r="G17" s="63"/>
      <c r="H17" s="63"/>
      <c r="I17" s="63"/>
      <c r="J17" s="63"/>
      <c r="K17" s="63"/>
      <c r="L17" s="63"/>
      <c r="R17" s="127">
        <v>2928388</v>
      </c>
      <c r="S17" s="127">
        <v>531198</v>
      </c>
      <c r="T17" s="63"/>
      <c r="U17" s="63"/>
    </row>
    <row r="18" spans="2:21" x14ac:dyDescent="0.2">
      <c r="D18" s="63"/>
      <c r="E18" s="63"/>
      <c r="F18" s="63"/>
      <c r="G18" s="63"/>
      <c r="H18" s="63"/>
      <c r="I18" s="63"/>
      <c r="J18" s="63"/>
      <c r="K18" s="63"/>
      <c r="L18" s="63"/>
      <c r="R18" s="127">
        <v>2198821</v>
      </c>
      <c r="S18" s="127">
        <v>297466</v>
      </c>
      <c r="T18" s="63"/>
      <c r="U18" s="63"/>
    </row>
    <row r="19" spans="2:21" x14ac:dyDescent="0.2">
      <c r="D19" s="63"/>
      <c r="E19" s="63"/>
      <c r="F19" s="63"/>
      <c r="G19" s="63"/>
      <c r="H19" s="63"/>
      <c r="I19" s="63"/>
      <c r="J19" s="63"/>
      <c r="K19" s="63"/>
      <c r="L19" s="63"/>
      <c r="R19" s="127">
        <v>2643971</v>
      </c>
      <c r="S19" s="127">
        <v>448097</v>
      </c>
      <c r="T19" s="63"/>
      <c r="U19" s="63"/>
    </row>
    <row r="20" spans="2:21" x14ac:dyDescent="0.2">
      <c r="B20" s="175">
        <v>801</v>
      </c>
      <c r="C20" s="175"/>
      <c r="D20" s="126">
        <v>27469657</v>
      </c>
      <c r="E20" s="63"/>
      <c r="F20" s="126" t="s">
        <v>144</v>
      </c>
      <c r="G20" s="126" t="s">
        <v>128</v>
      </c>
      <c r="H20" s="126" t="s">
        <v>145</v>
      </c>
      <c r="I20" s="126" t="s">
        <v>140</v>
      </c>
      <c r="J20" s="126"/>
      <c r="K20" s="63"/>
      <c r="L20" s="63"/>
      <c r="R20" s="127">
        <v>7535922</v>
      </c>
      <c r="S20" s="63">
        <v>1027058</v>
      </c>
      <c r="T20" s="63"/>
      <c r="U20" s="63"/>
    </row>
    <row r="21" spans="2:21" x14ac:dyDescent="0.2">
      <c r="B21" t="s">
        <v>146</v>
      </c>
      <c r="C21" t="s">
        <v>140</v>
      </c>
      <c r="D21" s="63">
        <v>1681064</v>
      </c>
      <c r="E21" s="63"/>
      <c r="F21" s="63">
        <v>294314</v>
      </c>
      <c r="G21" s="63">
        <v>1000</v>
      </c>
      <c r="H21" s="63">
        <v>64208</v>
      </c>
      <c r="I21" s="63">
        <v>16863</v>
      </c>
      <c r="J21" s="63"/>
      <c r="K21" s="63"/>
      <c r="L21" s="63"/>
      <c r="R21" s="127">
        <v>3280460</v>
      </c>
      <c r="S21" s="63">
        <v>2046201</v>
      </c>
      <c r="T21" s="63"/>
      <c r="U21" s="63"/>
    </row>
    <row r="22" spans="2:21" x14ac:dyDescent="0.2">
      <c r="C22" t="s">
        <v>141</v>
      </c>
      <c r="D22" s="63"/>
      <c r="E22" s="63"/>
      <c r="F22" s="63">
        <v>2926</v>
      </c>
      <c r="G22" s="63">
        <v>18500</v>
      </c>
      <c r="H22" s="63">
        <v>200000</v>
      </c>
      <c r="I22" s="63">
        <v>2976</v>
      </c>
      <c r="J22" s="63"/>
      <c r="K22" s="63"/>
      <c r="L22" s="63"/>
      <c r="R22" s="127">
        <v>50249</v>
      </c>
      <c r="S22" s="63">
        <v>659052</v>
      </c>
      <c r="T22" s="63"/>
      <c r="U22" s="63"/>
    </row>
    <row r="23" spans="2:21" x14ac:dyDescent="0.2">
      <c r="C23" t="s">
        <v>128</v>
      </c>
      <c r="D23" s="63"/>
      <c r="E23" s="63"/>
      <c r="F23" s="63">
        <v>50379</v>
      </c>
      <c r="G23" s="63">
        <v>3500</v>
      </c>
      <c r="H23" s="63">
        <v>13000</v>
      </c>
      <c r="I23" s="63">
        <v>1336</v>
      </c>
      <c r="J23" s="63"/>
      <c r="K23" s="63"/>
      <c r="L23" s="63"/>
      <c r="R23" s="127">
        <v>132033</v>
      </c>
      <c r="S23" s="63">
        <v>9295</v>
      </c>
      <c r="T23" s="63">
        <v>34000</v>
      </c>
      <c r="U23" s="63"/>
    </row>
    <row r="24" spans="2:21" x14ac:dyDescent="0.2">
      <c r="C24" t="s">
        <v>142</v>
      </c>
      <c r="D24" s="63"/>
      <c r="E24" s="63"/>
      <c r="F24" s="63">
        <v>7216</v>
      </c>
      <c r="G24" s="63">
        <v>20000</v>
      </c>
      <c r="H24" s="63"/>
      <c r="I24" s="63">
        <v>236</v>
      </c>
      <c r="J24" s="63"/>
      <c r="K24" s="63"/>
      <c r="L24" s="63"/>
      <c r="R24" s="127">
        <v>14357</v>
      </c>
      <c r="S24" s="63">
        <v>4000</v>
      </c>
      <c r="T24" s="63"/>
      <c r="U24" s="63"/>
    </row>
    <row r="25" spans="2:21" x14ac:dyDescent="0.2">
      <c r="C25" t="s">
        <v>143</v>
      </c>
      <c r="D25" s="63">
        <v>14000</v>
      </c>
      <c r="E25" s="63"/>
      <c r="F25" s="63">
        <v>246073</v>
      </c>
      <c r="G25" s="63">
        <v>2255</v>
      </c>
      <c r="H25" s="63"/>
      <c r="I25" s="63">
        <v>3768</v>
      </c>
      <c r="J25" s="63"/>
      <c r="K25" s="63"/>
      <c r="L25" s="63"/>
      <c r="R25" s="127">
        <v>661465</v>
      </c>
      <c r="S25" s="63">
        <v>3820</v>
      </c>
      <c r="T25" s="63"/>
      <c r="U25" s="63"/>
    </row>
    <row r="26" spans="2:21" x14ac:dyDescent="0.2">
      <c r="D26" s="63"/>
      <c r="E26" s="63"/>
      <c r="F26" s="63">
        <v>25030</v>
      </c>
      <c r="G26" s="63">
        <v>12384</v>
      </c>
      <c r="H26" s="63"/>
      <c r="I26" s="63">
        <v>664</v>
      </c>
      <c r="J26" s="63"/>
      <c r="K26" s="63"/>
      <c r="L26" s="63"/>
      <c r="R26" s="63"/>
      <c r="S26" s="63">
        <v>321031</v>
      </c>
      <c r="T26" s="63"/>
      <c r="U26" s="63"/>
    </row>
    <row r="27" spans="2:21" x14ac:dyDescent="0.2">
      <c r="D27" s="63"/>
      <c r="E27" s="63"/>
      <c r="F27" s="63">
        <v>42092</v>
      </c>
      <c r="G27" s="63">
        <v>15264</v>
      </c>
      <c r="H27" s="63"/>
      <c r="I27" s="63">
        <v>539</v>
      </c>
      <c r="J27" s="63"/>
      <c r="K27" s="63"/>
      <c r="L27" s="63"/>
      <c r="Q27">
        <v>85156</v>
      </c>
      <c r="R27" s="63"/>
      <c r="S27" s="63">
        <v>38000</v>
      </c>
      <c r="T27" s="63"/>
      <c r="U27" s="63"/>
    </row>
    <row r="28" spans="2:21" x14ac:dyDescent="0.2">
      <c r="D28" s="63"/>
      <c r="E28" s="63"/>
      <c r="F28" s="63">
        <v>6029</v>
      </c>
      <c r="G28" s="63">
        <v>18000</v>
      </c>
      <c r="H28" s="63"/>
      <c r="I28" s="63">
        <v>94</v>
      </c>
      <c r="J28" s="63"/>
      <c r="K28" s="63"/>
      <c r="L28" s="63"/>
      <c r="R28" s="126">
        <f>SUM(R15:R27)</f>
        <v>24685603</v>
      </c>
      <c r="S28" s="126">
        <f>SUM(S15:S27)</f>
        <v>6383329</v>
      </c>
      <c r="T28" s="126">
        <f>SUM(T15:T27)</f>
        <v>34000</v>
      </c>
      <c r="U28" s="63"/>
    </row>
    <row r="29" spans="2:21" x14ac:dyDescent="0.2">
      <c r="D29" s="63"/>
      <c r="E29" s="63"/>
      <c r="F29" s="63">
        <v>6248076</v>
      </c>
      <c r="G29" s="63">
        <v>200</v>
      </c>
      <c r="H29" s="63"/>
      <c r="I29" s="63">
        <v>3822</v>
      </c>
      <c r="J29" s="63"/>
      <c r="K29" s="63"/>
      <c r="L29" s="63"/>
      <c r="R29" s="63"/>
      <c r="S29" s="63"/>
      <c r="T29" s="63"/>
      <c r="U29" s="63"/>
    </row>
    <row r="30" spans="2:21" x14ac:dyDescent="0.2">
      <c r="D30" s="63"/>
      <c r="E30" s="63"/>
      <c r="F30" s="63">
        <v>438900</v>
      </c>
      <c r="G30" s="63">
        <v>2000</v>
      </c>
      <c r="H30" s="63"/>
      <c r="I30" s="63">
        <v>674</v>
      </c>
      <c r="J30" s="63"/>
      <c r="K30" s="63"/>
      <c r="L30" s="63"/>
      <c r="R30" s="63"/>
      <c r="S30" s="63"/>
      <c r="T30" s="63"/>
      <c r="U30" s="63"/>
    </row>
    <row r="31" spans="2:21" x14ac:dyDescent="0.2">
      <c r="D31" s="63"/>
      <c r="E31" s="63"/>
      <c r="F31" s="63">
        <v>1113292</v>
      </c>
      <c r="G31" s="63">
        <v>144600</v>
      </c>
      <c r="H31" s="63"/>
      <c r="I31" s="63">
        <v>711</v>
      </c>
      <c r="J31" s="63"/>
      <c r="K31" s="63"/>
      <c r="L31" s="63"/>
      <c r="R31" s="63"/>
      <c r="S31" s="63"/>
      <c r="T31" s="63"/>
      <c r="U31" s="63"/>
    </row>
    <row r="32" spans="2:21" x14ac:dyDescent="0.2">
      <c r="D32" s="63"/>
      <c r="E32" s="63"/>
      <c r="F32" s="63">
        <v>153217</v>
      </c>
      <c r="G32" s="63">
        <v>250</v>
      </c>
      <c r="H32" s="63"/>
      <c r="I32" s="63">
        <v>40</v>
      </c>
      <c r="J32" s="63"/>
      <c r="K32" s="63"/>
      <c r="L32" s="63"/>
      <c r="P32" t="s">
        <v>104</v>
      </c>
      <c r="R32" s="63">
        <f>R28-R37</f>
        <v>0</v>
      </c>
      <c r="S32" s="63">
        <f>S28-S37</f>
        <v>0</v>
      </c>
      <c r="T32" s="63" t="s">
        <v>143</v>
      </c>
      <c r="U32" s="63"/>
    </row>
    <row r="33" spans="4:21" x14ac:dyDescent="0.2">
      <c r="D33" s="63"/>
      <c r="E33" s="63"/>
      <c r="F33" s="63">
        <v>74000</v>
      </c>
      <c r="G33" s="63">
        <v>66000</v>
      </c>
      <c r="H33" s="63"/>
      <c r="I33" s="63">
        <v>11838</v>
      </c>
      <c r="J33" s="63"/>
      <c r="K33" s="63"/>
      <c r="L33" s="63"/>
      <c r="R33" s="63"/>
      <c r="S33" s="63"/>
      <c r="T33" s="63"/>
      <c r="U33" s="63"/>
    </row>
    <row r="34" spans="4:21" x14ac:dyDescent="0.2">
      <c r="D34" s="63"/>
      <c r="E34" s="63"/>
      <c r="F34" s="63">
        <v>1421178</v>
      </c>
      <c r="G34" s="63">
        <v>335000</v>
      </c>
      <c r="H34" s="63"/>
      <c r="I34" s="63">
        <v>663</v>
      </c>
      <c r="J34" s="63"/>
      <c r="K34" s="63"/>
      <c r="L34" s="63"/>
    </row>
    <row r="35" spans="4:21" x14ac:dyDescent="0.2">
      <c r="D35" s="63"/>
      <c r="E35" s="63"/>
      <c r="F35" s="63">
        <v>113086</v>
      </c>
      <c r="G35" s="63">
        <v>82041</v>
      </c>
      <c r="H35" s="63"/>
      <c r="I35" s="63">
        <v>55334</v>
      </c>
      <c r="J35" s="63"/>
      <c r="K35" s="63"/>
      <c r="L35" s="63"/>
    </row>
    <row r="36" spans="4:21" x14ac:dyDescent="0.2">
      <c r="D36" s="63"/>
      <c r="E36" s="63"/>
      <c r="F36" s="63">
        <v>275038</v>
      </c>
      <c r="G36" s="63">
        <v>6400</v>
      </c>
      <c r="H36" s="63"/>
      <c r="I36" s="63">
        <v>3096</v>
      </c>
      <c r="J36" s="63"/>
      <c r="K36" s="63"/>
      <c r="L36" s="63"/>
    </row>
    <row r="37" spans="4:21" x14ac:dyDescent="0.2">
      <c r="D37" s="63"/>
      <c r="E37" s="63"/>
      <c r="F37" s="63">
        <v>37841</v>
      </c>
      <c r="G37" s="63">
        <v>249900</v>
      </c>
      <c r="H37" s="63"/>
      <c r="I37" s="63">
        <v>71460</v>
      </c>
      <c r="J37" s="63"/>
      <c r="K37" s="63"/>
      <c r="L37" s="63"/>
      <c r="R37" s="64">
        <v>24685603</v>
      </c>
      <c r="S37" s="63">
        <v>6383329</v>
      </c>
    </row>
    <row r="38" spans="4:21" x14ac:dyDescent="0.2">
      <c r="F38" s="63">
        <v>12000</v>
      </c>
      <c r="G38" s="63">
        <v>17400</v>
      </c>
      <c r="I38" s="63">
        <v>4082</v>
      </c>
    </row>
    <row r="39" spans="4:21" x14ac:dyDescent="0.2">
      <c r="F39" s="63">
        <v>3881773</v>
      </c>
      <c r="G39" s="63">
        <v>4600</v>
      </c>
      <c r="I39" s="63">
        <v>28299</v>
      </c>
    </row>
    <row r="40" spans="4:21" x14ac:dyDescent="0.2">
      <c r="F40" s="63">
        <v>289108</v>
      </c>
      <c r="G40" s="63">
        <v>2000</v>
      </c>
      <c r="I40" s="63">
        <v>1597</v>
      </c>
      <c r="R40" s="179"/>
    </row>
    <row r="41" spans="4:21" x14ac:dyDescent="0.2">
      <c r="F41" s="63">
        <v>681621</v>
      </c>
      <c r="G41" s="63">
        <v>11200</v>
      </c>
      <c r="I41" s="63">
        <v>1558</v>
      </c>
      <c r="R41" s="179"/>
    </row>
    <row r="42" spans="4:21" x14ac:dyDescent="0.2">
      <c r="F42" s="63">
        <v>63251</v>
      </c>
      <c r="G42" s="63">
        <v>506473</v>
      </c>
      <c r="I42" s="63">
        <v>89</v>
      </c>
    </row>
    <row r="43" spans="4:21" x14ac:dyDescent="0.2">
      <c r="F43" s="63">
        <v>61855</v>
      </c>
      <c r="G43" s="63">
        <v>13603</v>
      </c>
      <c r="I43" s="63">
        <v>16755</v>
      </c>
    </row>
    <row r="44" spans="4:21" x14ac:dyDescent="0.2">
      <c r="F44" s="63">
        <v>2081850</v>
      </c>
      <c r="G44" s="63">
        <v>500</v>
      </c>
      <c r="I44" s="63">
        <v>938</v>
      </c>
      <c r="R44" s="179"/>
    </row>
    <row r="45" spans="4:21" x14ac:dyDescent="0.2">
      <c r="F45" s="63">
        <v>153697</v>
      </c>
      <c r="G45" s="63">
        <v>61</v>
      </c>
      <c r="I45" s="63">
        <v>48614</v>
      </c>
      <c r="R45" s="179"/>
    </row>
    <row r="46" spans="4:21" x14ac:dyDescent="0.2">
      <c r="F46" s="63">
        <v>376411</v>
      </c>
      <c r="G46" s="63">
        <v>6100</v>
      </c>
      <c r="I46" s="63">
        <v>2750</v>
      </c>
    </row>
    <row r="47" spans="4:21" x14ac:dyDescent="0.2">
      <c r="F47" s="63">
        <v>41059</v>
      </c>
      <c r="G47" s="63">
        <v>107000</v>
      </c>
      <c r="I47" s="63">
        <v>517231</v>
      </c>
    </row>
    <row r="48" spans="4:21" x14ac:dyDescent="0.2">
      <c r="F48" s="63">
        <v>18000</v>
      </c>
      <c r="G48" s="63">
        <v>38974</v>
      </c>
      <c r="I48" s="63">
        <v>30022</v>
      </c>
    </row>
    <row r="49" spans="6:9" x14ac:dyDescent="0.2">
      <c r="F49" s="63">
        <v>28365</v>
      </c>
      <c r="G49" s="63">
        <v>5999</v>
      </c>
      <c r="I49" s="63">
        <v>13222</v>
      </c>
    </row>
    <row r="50" spans="6:9" x14ac:dyDescent="0.2">
      <c r="F50" s="63">
        <v>4876</v>
      </c>
      <c r="G50" s="63">
        <v>152000</v>
      </c>
      <c r="I50" s="63">
        <v>779</v>
      </c>
    </row>
    <row r="51" spans="6:9" x14ac:dyDescent="0.2">
      <c r="F51" s="63">
        <v>365</v>
      </c>
      <c r="G51" s="63">
        <v>3000</v>
      </c>
      <c r="I51" s="63">
        <v>143374</v>
      </c>
    </row>
    <row r="52" spans="6:9" x14ac:dyDescent="0.2">
      <c r="F52" s="63">
        <v>104862</v>
      </c>
      <c r="G52" s="63">
        <v>1200</v>
      </c>
      <c r="I52" s="63">
        <v>8118</v>
      </c>
    </row>
    <row r="53" spans="6:9" x14ac:dyDescent="0.2">
      <c r="F53" s="63">
        <v>17930</v>
      </c>
      <c r="G53" s="63">
        <v>40255</v>
      </c>
      <c r="I53" s="63">
        <v>58824</v>
      </c>
    </row>
    <row r="54" spans="6:9" x14ac:dyDescent="0.2">
      <c r="F54" s="63">
        <v>2568</v>
      </c>
      <c r="G54" s="63">
        <v>12000</v>
      </c>
      <c r="I54" s="63">
        <v>3358</v>
      </c>
    </row>
    <row r="55" spans="6:9" x14ac:dyDescent="0.2">
      <c r="F55" s="63">
        <v>28149</v>
      </c>
      <c r="G55" s="63">
        <v>2700</v>
      </c>
      <c r="I55" s="63">
        <v>1065477</v>
      </c>
    </row>
    <row r="56" spans="6:9" x14ac:dyDescent="0.2">
      <c r="F56" s="63">
        <v>476473</v>
      </c>
      <c r="G56" s="63">
        <v>6000</v>
      </c>
      <c r="I56" s="63">
        <v>203432</v>
      </c>
    </row>
    <row r="57" spans="6:9" x14ac:dyDescent="0.2">
      <c r="F57" s="63">
        <v>3953</v>
      </c>
      <c r="G57" s="63">
        <v>63840</v>
      </c>
      <c r="I57" s="63">
        <v>38097</v>
      </c>
    </row>
    <row r="58" spans="6:9" x14ac:dyDescent="0.2">
      <c r="F58" s="63">
        <v>568</v>
      </c>
      <c r="G58" s="63">
        <v>270</v>
      </c>
      <c r="I58" s="63">
        <v>6724</v>
      </c>
    </row>
    <row r="59" spans="6:9" x14ac:dyDescent="0.2">
      <c r="F59" s="63">
        <v>480</v>
      </c>
      <c r="G59" s="63">
        <v>7000</v>
      </c>
      <c r="I59" s="63">
        <v>2412</v>
      </c>
    </row>
    <row r="60" spans="6:9" x14ac:dyDescent="0.2">
      <c r="G60" s="63">
        <v>1200</v>
      </c>
      <c r="I60" s="63">
        <v>426</v>
      </c>
    </row>
    <row r="61" spans="6:9" x14ac:dyDescent="0.2">
      <c r="G61" s="63">
        <v>6200</v>
      </c>
      <c r="I61" s="63">
        <v>7505</v>
      </c>
    </row>
    <row r="62" spans="6:9" x14ac:dyDescent="0.2">
      <c r="G62" s="63">
        <v>20</v>
      </c>
      <c r="I62" s="63">
        <v>1323</v>
      </c>
    </row>
    <row r="63" spans="6:9" x14ac:dyDescent="0.2">
      <c r="G63" s="63">
        <v>42700</v>
      </c>
      <c r="I63" s="63">
        <v>1075</v>
      </c>
    </row>
    <row r="64" spans="6:9" x14ac:dyDescent="0.2">
      <c r="G64" s="63">
        <v>60895</v>
      </c>
      <c r="I64" s="63">
        <v>189</v>
      </c>
    </row>
    <row r="65" spans="7:9" x14ac:dyDescent="0.2">
      <c r="G65" s="63">
        <v>3550</v>
      </c>
      <c r="I65" s="63">
        <v>3452</v>
      </c>
    </row>
    <row r="66" spans="7:9" x14ac:dyDescent="0.2">
      <c r="G66" s="63">
        <v>1100</v>
      </c>
      <c r="I66" s="63">
        <v>610</v>
      </c>
    </row>
    <row r="67" spans="7:9" x14ac:dyDescent="0.2">
      <c r="G67" s="63">
        <v>90530</v>
      </c>
      <c r="I67" s="63">
        <v>255000</v>
      </c>
    </row>
    <row r="68" spans="7:9" x14ac:dyDescent="0.2">
      <c r="G68" s="63">
        <v>70</v>
      </c>
      <c r="I68" s="63">
        <v>45000</v>
      </c>
    </row>
    <row r="69" spans="7:9" x14ac:dyDescent="0.2">
      <c r="G69" s="63">
        <v>2000</v>
      </c>
    </row>
    <row r="70" spans="7:9" x14ac:dyDescent="0.2">
      <c r="G70" s="63">
        <v>175876</v>
      </c>
    </row>
    <row r="71" spans="7:9" x14ac:dyDescent="0.2">
      <c r="G71" s="63">
        <v>11067</v>
      </c>
    </row>
    <row r="72" spans="7:9" x14ac:dyDescent="0.2">
      <c r="G72" s="63">
        <v>20</v>
      </c>
    </row>
    <row r="73" spans="7:9" x14ac:dyDescent="0.2">
      <c r="G73" s="63">
        <v>38000</v>
      </c>
    </row>
    <row r="74" spans="7:9" x14ac:dyDescent="0.2">
      <c r="G74" s="63">
        <v>4784</v>
      </c>
    </row>
    <row r="75" spans="7:9" x14ac:dyDescent="0.2">
      <c r="G75" s="63">
        <v>500</v>
      </c>
    </row>
    <row r="76" spans="7:9" x14ac:dyDescent="0.2">
      <c r="G76" s="63">
        <v>8680</v>
      </c>
    </row>
    <row r="77" spans="7:9" x14ac:dyDescent="0.2">
      <c r="G77" s="63">
        <v>223582</v>
      </c>
    </row>
    <row r="78" spans="7:9" x14ac:dyDescent="0.2">
      <c r="G78" s="63">
        <v>71395</v>
      </c>
    </row>
    <row r="79" spans="7:9" x14ac:dyDescent="0.2">
      <c r="G79" s="63">
        <v>146250</v>
      </c>
    </row>
    <row r="80" spans="7:9" x14ac:dyDescent="0.2">
      <c r="G80" s="63">
        <v>1879951</v>
      </c>
    </row>
    <row r="81" spans="7:7" x14ac:dyDescent="0.2">
      <c r="G81" s="63">
        <v>2850</v>
      </c>
    </row>
    <row r="82" spans="7:7" x14ac:dyDescent="0.2">
      <c r="G82" s="63">
        <v>100</v>
      </c>
    </row>
    <row r="83" spans="7:7" x14ac:dyDescent="0.2">
      <c r="G83" s="63">
        <v>43540</v>
      </c>
    </row>
    <row r="84" spans="7:7" x14ac:dyDescent="0.2">
      <c r="G84" s="63">
        <v>400</v>
      </c>
    </row>
    <row r="85" spans="7:7" x14ac:dyDescent="0.2">
      <c r="G85" s="63">
        <v>34000</v>
      </c>
    </row>
    <row r="86" spans="7:7" x14ac:dyDescent="0.2">
      <c r="G86" s="63">
        <v>127200</v>
      </c>
    </row>
    <row r="87" spans="7:7" x14ac:dyDescent="0.2">
      <c r="G87" s="63">
        <v>15400</v>
      </c>
    </row>
    <row r="88" spans="7:7" x14ac:dyDescent="0.2">
      <c r="G88" s="63">
        <v>2100</v>
      </c>
    </row>
    <row r="89" spans="7:7" x14ac:dyDescent="0.2">
      <c r="G89" s="63">
        <v>79692</v>
      </c>
    </row>
    <row r="90" spans="7:7" x14ac:dyDescent="0.2">
      <c r="G90" s="63">
        <v>24400</v>
      </c>
    </row>
    <row r="91" spans="7:7" x14ac:dyDescent="0.2">
      <c r="G91" s="63">
        <v>500</v>
      </c>
    </row>
    <row r="92" spans="7:7" x14ac:dyDescent="0.2">
      <c r="G92" s="63">
        <v>15290</v>
      </c>
    </row>
    <row r="93" spans="7:7" x14ac:dyDescent="0.2">
      <c r="G93" s="63">
        <v>1460</v>
      </c>
    </row>
    <row r="94" spans="7:7" x14ac:dyDescent="0.2">
      <c r="G94" s="63">
        <v>15500</v>
      </c>
    </row>
    <row r="95" spans="7:7" x14ac:dyDescent="0.2">
      <c r="G95" s="63">
        <v>207266</v>
      </c>
    </row>
    <row r="96" spans="7:7" x14ac:dyDescent="0.2">
      <c r="G96" s="63">
        <v>3721</v>
      </c>
    </row>
    <row r="97" spans="2:13" x14ac:dyDescent="0.2">
      <c r="G97" s="63">
        <v>2500</v>
      </c>
    </row>
    <row r="98" spans="2:13" x14ac:dyDescent="0.2">
      <c r="G98" s="63">
        <v>1526</v>
      </c>
    </row>
    <row r="99" spans="2:13" x14ac:dyDescent="0.2">
      <c r="G99" s="63">
        <v>1000</v>
      </c>
    </row>
    <row r="100" spans="2:13" x14ac:dyDescent="0.2">
      <c r="G100" s="177">
        <v>25820</v>
      </c>
    </row>
    <row r="101" spans="2:13" x14ac:dyDescent="0.2">
      <c r="G101" s="177">
        <v>74400</v>
      </c>
    </row>
    <row r="102" spans="2:13" x14ac:dyDescent="0.2">
      <c r="G102" s="63">
        <v>1000</v>
      </c>
    </row>
    <row r="103" spans="2:13" x14ac:dyDescent="0.2">
      <c r="G103" s="63">
        <v>1800</v>
      </c>
    </row>
    <row r="104" spans="2:13" x14ac:dyDescent="0.2">
      <c r="G104" s="63">
        <v>32079</v>
      </c>
    </row>
    <row r="105" spans="2:13" x14ac:dyDescent="0.2">
      <c r="G105" s="63">
        <v>14000</v>
      </c>
    </row>
    <row r="106" spans="2:13" x14ac:dyDescent="0.2">
      <c r="G106" s="63">
        <v>12586</v>
      </c>
    </row>
    <row r="107" spans="2:13" x14ac:dyDescent="0.2">
      <c r="F107" s="126">
        <f>SUM(F21:F106)</f>
        <v>18877901</v>
      </c>
      <c r="G107" s="126">
        <f>SUM(G21:G106)</f>
        <v>5487969</v>
      </c>
      <c r="H107" s="126">
        <f t="shared" ref="H107:J107" si="5">SUM(H21:H106)</f>
        <v>277208</v>
      </c>
      <c r="I107" s="126">
        <f t="shared" si="5"/>
        <v>2684446</v>
      </c>
      <c r="J107" s="126">
        <f t="shared" si="5"/>
        <v>0</v>
      </c>
      <c r="M107" s="63">
        <f>SUM(F107:L107)</f>
        <v>27327524</v>
      </c>
    </row>
    <row r="109" spans="2:13" x14ac:dyDescent="0.2">
      <c r="M109" s="63">
        <f>M107-D20</f>
        <v>-142133</v>
      </c>
    </row>
    <row r="111" spans="2:13" x14ac:dyDescent="0.2">
      <c r="B111">
        <v>801</v>
      </c>
      <c r="F111" s="126" t="s">
        <v>144</v>
      </c>
      <c r="G111" s="126" t="s">
        <v>128</v>
      </c>
      <c r="H111" s="126" t="s">
        <v>143</v>
      </c>
      <c r="I111" s="126" t="s">
        <v>140</v>
      </c>
    </row>
    <row r="112" spans="2:13" x14ac:dyDescent="0.2">
      <c r="B112">
        <v>2019</v>
      </c>
      <c r="E112" s="63"/>
      <c r="F112" s="177">
        <v>1047372</v>
      </c>
      <c r="G112" s="177">
        <v>147255</v>
      </c>
      <c r="H112" s="63"/>
      <c r="I112" s="177">
        <v>4449</v>
      </c>
    </row>
    <row r="113" spans="2:10" x14ac:dyDescent="0.2">
      <c r="E113" s="63"/>
      <c r="F113" s="177">
        <v>134265</v>
      </c>
      <c r="G113" s="177">
        <v>5184</v>
      </c>
      <c r="H113" s="63"/>
      <c r="I113" s="63">
        <v>626221</v>
      </c>
    </row>
    <row r="114" spans="2:10" x14ac:dyDescent="0.2">
      <c r="E114" s="63"/>
      <c r="F114" s="63">
        <v>3496962</v>
      </c>
      <c r="G114" s="63">
        <v>809603</v>
      </c>
      <c r="H114" s="63"/>
      <c r="I114" s="63">
        <v>375638</v>
      </c>
    </row>
    <row r="115" spans="2:10" x14ac:dyDescent="0.2">
      <c r="E115" s="63"/>
      <c r="F115" s="63">
        <v>2862238</v>
      </c>
      <c r="G115" s="63">
        <v>367393</v>
      </c>
      <c r="H115" s="63"/>
      <c r="I115" s="63">
        <v>1372669</v>
      </c>
    </row>
    <row r="116" spans="2:10" x14ac:dyDescent="0.2">
      <c r="E116" s="63"/>
      <c r="F116" s="63">
        <v>1711070</v>
      </c>
      <c r="G116" s="63">
        <v>268618</v>
      </c>
      <c r="H116" s="63"/>
      <c r="I116" s="63">
        <v>300000</v>
      </c>
    </row>
    <row r="117" spans="2:10" x14ac:dyDescent="0.2">
      <c r="E117" s="63"/>
      <c r="F117" s="127">
        <v>1967194</v>
      </c>
      <c r="G117" s="177">
        <v>441438</v>
      </c>
      <c r="H117" s="63"/>
      <c r="I117" s="177">
        <v>8533</v>
      </c>
    </row>
    <row r="118" spans="2:10" x14ac:dyDescent="0.2">
      <c r="E118" s="63"/>
      <c r="F118" s="63">
        <v>5256317</v>
      </c>
      <c r="G118" s="63">
        <v>639591</v>
      </c>
      <c r="H118" s="63"/>
      <c r="I118" s="177">
        <v>1500000</v>
      </c>
    </row>
    <row r="119" spans="2:10" x14ac:dyDescent="0.2">
      <c r="E119" s="63"/>
      <c r="F119" s="63">
        <v>2855798</v>
      </c>
      <c r="G119" s="63">
        <v>2021201</v>
      </c>
      <c r="H119" s="63"/>
      <c r="I119" s="63"/>
    </row>
    <row r="120" spans="2:10" x14ac:dyDescent="0.2">
      <c r="E120" s="63"/>
      <c r="F120" s="63">
        <v>21536</v>
      </c>
      <c r="G120" s="63">
        <v>606606</v>
      </c>
      <c r="H120" s="63"/>
      <c r="I120" s="63"/>
    </row>
    <row r="121" spans="2:10" x14ac:dyDescent="0.2">
      <c r="E121" s="63"/>
      <c r="F121" s="63">
        <v>160059</v>
      </c>
      <c r="G121" s="63">
        <v>2244</v>
      </c>
      <c r="H121" s="63"/>
      <c r="I121" s="63"/>
    </row>
    <row r="122" spans="2:10" x14ac:dyDescent="0.2">
      <c r="E122" s="63"/>
      <c r="F122" s="63">
        <v>14357</v>
      </c>
      <c r="G122" s="63">
        <v>4000</v>
      </c>
      <c r="H122" s="63"/>
      <c r="I122" s="63"/>
    </row>
    <row r="123" spans="2:10" x14ac:dyDescent="0.2">
      <c r="E123" s="63"/>
      <c r="F123" s="63">
        <v>489406</v>
      </c>
      <c r="G123" s="63">
        <v>2021</v>
      </c>
      <c r="H123" s="63">
        <v>300000</v>
      </c>
      <c r="I123" s="63"/>
    </row>
    <row r="124" spans="2:10" x14ac:dyDescent="0.2">
      <c r="C124" s="179">
        <v>80120</v>
      </c>
      <c r="D124" s="179" t="s">
        <v>147</v>
      </c>
      <c r="E124" s="127"/>
      <c r="F124" s="127">
        <v>13000</v>
      </c>
      <c r="G124" s="63">
        <v>209466</v>
      </c>
      <c r="H124" s="63">
        <v>6000</v>
      </c>
      <c r="I124" s="63"/>
    </row>
    <row r="125" spans="2:10" x14ac:dyDescent="0.2">
      <c r="B125">
        <v>85156</v>
      </c>
      <c r="E125" s="63"/>
      <c r="F125" s="63"/>
      <c r="G125" s="63">
        <v>38000</v>
      </c>
      <c r="H125" s="63">
        <v>14000</v>
      </c>
      <c r="I125" s="63"/>
    </row>
    <row r="126" spans="2:10" x14ac:dyDescent="0.2">
      <c r="E126" s="63"/>
      <c r="F126" s="126">
        <f>SUM(F112:F125)</f>
        <v>20029574</v>
      </c>
      <c r="G126" s="126">
        <f t="shared" ref="G126:I126" si="6">SUM(G112:G125)</f>
        <v>5562620</v>
      </c>
      <c r="H126" s="126">
        <f t="shared" si="6"/>
        <v>320000</v>
      </c>
      <c r="I126" s="126">
        <f t="shared" si="6"/>
        <v>4187510</v>
      </c>
      <c r="J126" s="126">
        <f>SUM(F126:I126)</f>
        <v>30099704</v>
      </c>
    </row>
    <row r="127" spans="2:10" x14ac:dyDescent="0.2">
      <c r="E127" s="63"/>
      <c r="F127" s="63"/>
      <c r="G127" s="63"/>
      <c r="H127" s="63"/>
      <c r="I127" s="63"/>
    </row>
    <row r="128" spans="2:10" x14ac:dyDescent="0.2">
      <c r="E128" s="63"/>
      <c r="F128" s="63"/>
      <c r="G128" s="63"/>
      <c r="H128" s="63"/>
      <c r="I128" s="63"/>
    </row>
    <row r="129" spans="5:9" x14ac:dyDescent="0.2">
      <c r="E129" s="63"/>
      <c r="F129" s="63"/>
      <c r="G129" s="63"/>
      <c r="H129" s="63"/>
      <c r="I129" s="63"/>
    </row>
    <row r="130" spans="5:9" x14ac:dyDescent="0.2">
      <c r="E130" s="63"/>
      <c r="F130" s="63"/>
      <c r="G130" s="63"/>
      <c r="H130" s="63"/>
      <c r="I130" s="63"/>
    </row>
    <row r="131" spans="5:9" x14ac:dyDescent="0.2">
      <c r="E131" s="63"/>
      <c r="F131" s="63"/>
      <c r="G131" s="63"/>
      <c r="H131" s="63"/>
      <c r="I131" s="63"/>
    </row>
    <row r="132" spans="5:9" x14ac:dyDescent="0.2">
      <c r="E132" s="63"/>
      <c r="F132" s="63"/>
      <c r="G132" s="63"/>
      <c r="H132" s="63"/>
      <c r="I132" s="63"/>
    </row>
    <row r="133" spans="5:9" x14ac:dyDescent="0.2">
      <c r="E133" s="63"/>
      <c r="F133" s="63"/>
      <c r="G133" s="63"/>
      <c r="H133" s="63"/>
      <c r="I133" s="63"/>
    </row>
    <row r="134" spans="5:9" x14ac:dyDescent="0.2">
      <c r="E134" s="63"/>
      <c r="F134" s="63"/>
      <c r="G134" s="63"/>
      <c r="H134" s="63"/>
      <c r="I134" s="63"/>
    </row>
    <row r="135" spans="5:9" x14ac:dyDescent="0.2">
      <c r="E135" s="63"/>
      <c r="F135" s="63"/>
      <c r="G135" s="63"/>
      <c r="H135" s="63"/>
      <c r="I135" s="63"/>
    </row>
    <row r="136" spans="5:9" x14ac:dyDescent="0.2">
      <c r="E136" s="63"/>
      <c r="F136" s="63"/>
      <c r="G136" s="63"/>
      <c r="H136" s="63"/>
      <c r="I136" s="63"/>
    </row>
    <row r="137" spans="5:9" x14ac:dyDescent="0.2">
      <c r="E137" s="63"/>
      <c r="F137" s="63"/>
      <c r="G137" s="63"/>
      <c r="H137" s="63"/>
      <c r="I137" s="63"/>
    </row>
    <row r="138" spans="5:9" x14ac:dyDescent="0.2">
      <c r="E138" s="63"/>
      <c r="F138" s="63"/>
      <c r="G138" s="63"/>
      <c r="H138" s="63"/>
      <c r="I138" s="63"/>
    </row>
    <row r="139" spans="5:9" x14ac:dyDescent="0.2">
      <c r="E139" s="63"/>
      <c r="F139" s="63"/>
      <c r="G139" s="63"/>
      <c r="H139" s="63"/>
      <c r="I139" s="63"/>
    </row>
    <row r="140" spans="5:9" x14ac:dyDescent="0.2">
      <c r="E140" s="63"/>
      <c r="F140" s="63"/>
      <c r="G140" s="63"/>
      <c r="H140" s="63"/>
      <c r="I140" s="63"/>
    </row>
    <row r="141" spans="5:9" x14ac:dyDescent="0.2">
      <c r="E141" s="63"/>
      <c r="F141" s="63"/>
      <c r="G141" s="63"/>
      <c r="H141" s="63"/>
      <c r="I141" s="63"/>
    </row>
    <row r="142" spans="5:9" x14ac:dyDescent="0.2">
      <c r="E142" s="63"/>
      <c r="F142" s="63"/>
      <c r="G142" s="63"/>
      <c r="H142" s="63"/>
      <c r="I142" s="63"/>
    </row>
    <row r="143" spans="5:9" x14ac:dyDescent="0.2">
      <c r="E143" s="63"/>
      <c r="F143" s="63"/>
      <c r="G143" s="63"/>
      <c r="H143" s="63"/>
      <c r="I143" s="63"/>
    </row>
    <row r="144" spans="5:9" x14ac:dyDescent="0.2">
      <c r="E144" s="63"/>
      <c r="F144" s="63"/>
      <c r="G144" s="63"/>
      <c r="H144" s="63"/>
      <c r="I144" s="63"/>
    </row>
    <row r="145" spans="5:9" x14ac:dyDescent="0.2">
      <c r="E145" s="63"/>
      <c r="F145" s="63"/>
      <c r="G145" s="63"/>
      <c r="H145" s="63"/>
      <c r="I145" s="63"/>
    </row>
    <row r="146" spans="5:9" x14ac:dyDescent="0.2">
      <c r="E146" s="63"/>
      <c r="F146" s="63"/>
      <c r="G146" s="63"/>
      <c r="H146" s="63"/>
      <c r="I146" s="63"/>
    </row>
    <row r="147" spans="5:9" x14ac:dyDescent="0.2">
      <c r="E147" s="63"/>
      <c r="F147" s="63"/>
      <c r="G147" s="63"/>
      <c r="H147" s="63"/>
      <c r="I147" s="63"/>
    </row>
    <row r="148" spans="5:9" x14ac:dyDescent="0.2">
      <c r="E148" s="63"/>
      <c r="F148" s="63"/>
      <c r="G148" s="63"/>
      <c r="H148" s="63"/>
      <c r="I148" s="63"/>
    </row>
    <row r="149" spans="5:9" x14ac:dyDescent="0.2">
      <c r="E149" s="63"/>
      <c r="F149" s="63"/>
      <c r="G149" s="63"/>
      <c r="H149" s="63"/>
      <c r="I149" s="63"/>
    </row>
    <row r="150" spans="5:9" x14ac:dyDescent="0.2">
      <c r="E150" s="63"/>
      <c r="F150" s="63"/>
      <c r="G150" s="63"/>
      <c r="H150" s="63"/>
      <c r="I150" s="63"/>
    </row>
    <row r="151" spans="5:9" x14ac:dyDescent="0.2">
      <c r="E151" s="63"/>
      <c r="F151" s="63"/>
      <c r="G151" s="63"/>
      <c r="H151" s="63"/>
      <c r="I151" s="63"/>
    </row>
    <row r="152" spans="5:9" x14ac:dyDescent="0.2">
      <c r="E152" s="63"/>
      <c r="F152" s="63"/>
      <c r="G152" s="63"/>
      <c r="H152" s="63"/>
      <c r="I152" s="63"/>
    </row>
    <row r="153" spans="5:9" x14ac:dyDescent="0.2">
      <c r="E153" s="63"/>
      <c r="F153" s="63"/>
      <c r="G153" s="63"/>
      <c r="H153" s="63"/>
      <c r="I153" s="63"/>
    </row>
    <row r="154" spans="5:9" x14ac:dyDescent="0.2">
      <c r="E154" s="63"/>
      <c r="F154" s="63"/>
      <c r="G154" s="63"/>
      <c r="H154" s="63"/>
      <c r="I154" s="63"/>
    </row>
    <row r="155" spans="5:9" x14ac:dyDescent="0.2">
      <c r="E155" s="63"/>
      <c r="F155" s="63"/>
      <c r="G155" s="63"/>
      <c r="H155" s="63"/>
      <c r="I155" s="63"/>
    </row>
    <row r="156" spans="5:9" x14ac:dyDescent="0.2">
      <c r="E156" s="63"/>
      <c r="F156" s="63"/>
      <c r="G156" s="63"/>
      <c r="H156" s="63"/>
      <c r="I156" s="63"/>
    </row>
    <row r="157" spans="5:9" x14ac:dyDescent="0.2">
      <c r="E157" s="63"/>
      <c r="F157" s="63"/>
      <c r="G157" s="63"/>
      <c r="H157" s="63"/>
      <c r="I157" s="63"/>
    </row>
    <row r="158" spans="5:9" x14ac:dyDescent="0.2">
      <c r="E158" s="63"/>
      <c r="F158" s="63"/>
      <c r="G158" s="63"/>
      <c r="H158" s="63"/>
      <c r="I158" s="63"/>
    </row>
    <row r="159" spans="5:9" x14ac:dyDescent="0.2">
      <c r="E159" s="63"/>
      <c r="F159" s="63"/>
      <c r="G159" s="63"/>
      <c r="H159" s="63"/>
      <c r="I159" s="63"/>
    </row>
    <row r="160" spans="5:9" x14ac:dyDescent="0.2">
      <c r="E160" s="63"/>
      <c r="F160" s="63"/>
      <c r="G160" s="63"/>
      <c r="H160" s="63"/>
      <c r="I160" s="63"/>
    </row>
    <row r="161" spans="5:9" x14ac:dyDescent="0.2">
      <c r="E161" s="63"/>
      <c r="F161" s="63"/>
      <c r="G161" s="63"/>
      <c r="H161" s="63"/>
      <c r="I161" s="63"/>
    </row>
    <row r="162" spans="5:9" x14ac:dyDescent="0.2">
      <c r="E162" s="63"/>
      <c r="F162" s="63"/>
      <c r="G162" s="63"/>
      <c r="H162" s="63"/>
      <c r="I162" s="63"/>
    </row>
    <row r="163" spans="5:9" x14ac:dyDescent="0.2">
      <c r="E163" s="63"/>
      <c r="F163" s="63"/>
      <c r="G163" s="63"/>
      <c r="H163" s="63"/>
      <c r="I163" s="63"/>
    </row>
    <row r="164" spans="5:9" x14ac:dyDescent="0.2">
      <c r="E164" s="63"/>
      <c r="F164" s="63"/>
      <c r="G164" s="63"/>
      <c r="H164" s="63"/>
      <c r="I164" s="63"/>
    </row>
    <row r="165" spans="5:9" x14ac:dyDescent="0.2">
      <c r="E165" s="63"/>
      <c r="F165" s="63"/>
      <c r="G165" s="63"/>
      <c r="H165" s="63"/>
      <c r="I165" s="63"/>
    </row>
    <row r="166" spans="5:9" x14ac:dyDescent="0.2">
      <c r="E166" s="63"/>
      <c r="F166" s="63"/>
      <c r="G166" s="63"/>
      <c r="H166" s="63"/>
      <c r="I166" s="63"/>
    </row>
    <row r="167" spans="5:9" x14ac:dyDescent="0.2">
      <c r="E167" s="63"/>
      <c r="F167" s="63"/>
      <c r="G167" s="63"/>
      <c r="H167" s="63"/>
      <c r="I167" s="63"/>
    </row>
    <row r="168" spans="5:9" x14ac:dyDescent="0.2">
      <c r="E168" s="63"/>
      <c r="F168" s="63"/>
      <c r="G168" s="63"/>
      <c r="H168" s="63"/>
      <c r="I168" s="63"/>
    </row>
    <row r="169" spans="5:9" x14ac:dyDescent="0.2">
      <c r="E169" s="63"/>
      <c r="F169" s="63"/>
      <c r="G169" s="63"/>
      <c r="H169" s="63"/>
      <c r="I169" s="63"/>
    </row>
    <row r="170" spans="5:9" x14ac:dyDescent="0.2">
      <c r="E170" s="63"/>
      <c r="F170" s="63"/>
      <c r="G170" s="63"/>
      <c r="H170" s="63"/>
      <c r="I170" s="63"/>
    </row>
    <row r="171" spans="5:9" x14ac:dyDescent="0.2">
      <c r="E171" s="63"/>
      <c r="F171" s="63"/>
      <c r="G171" s="63"/>
      <c r="H171" s="63"/>
      <c r="I171" s="63"/>
    </row>
    <row r="172" spans="5:9" x14ac:dyDescent="0.2">
      <c r="E172" s="63"/>
      <c r="F172" s="63"/>
      <c r="G172" s="63"/>
      <c r="H172" s="63"/>
      <c r="I172" s="63"/>
    </row>
    <row r="173" spans="5:9" x14ac:dyDescent="0.2">
      <c r="E173" s="63"/>
      <c r="F173" s="63"/>
      <c r="G173" s="63"/>
      <c r="H173" s="63"/>
      <c r="I173" s="63"/>
    </row>
    <row r="174" spans="5:9" x14ac:dyDescent="0.2">
      <c r="E174" s="63"/>
      <c r="F174" s="63"/>
      <c r="G174" s="63"/>
      <c r="H174" s="63"/>
      <c r="I174" s="63"/>
    </row>
    <row r="175" spans="5:9" x14ac:dyDescent="0.2">
      <c r="E175" s="63"/>
      <c r="F175" s="63"/>
      <c r="G175" s="63"/>
      <c r="H175" s="63"/>
      <c r="I175" s="63"/>
    </row>
    <row r="176" spans="5:9" x14ac:dyDescent="0.2">
      <c r="E176" s="63"/>
      <c r="F176" s="63"/>
      <c r="G176" s="63"/>
      <c r="H176" s="63"/>
      <c r="I176" s="63"/>
    </row>
    <row r="177" spans="5:9" x14ac:dyDescent="0.2">
      <c r="E177" s="63"/>
      <c r="F177" s="63"/>
      <c r="G177" s="63"/>
      <c r="H177" s="63"/>
      <c r="I177" s="63"/>
    </row>
    <row r="178" spans="5:9" x14ac:dyDescent="0.2">
      <c r="E178" s="63"/>
      <c r="F178" s="63"/>
      <c r="G178" s="63"/>
      <c r="H178" s="63"/>
      <c r="I178" s="63"/>
    </row>
    <row r="179" spans="5:9" x14ac:dyDescent="0.2">
      <c r="E179" s="63"/>
      <c r="F179" s="63"/>
      <c r="G179" s="63"/>
      <c r="H179" s="63"/>
      <c r="I179" s="63"/>
    </row>
    <row r="180" spans="5:9" x14ac:dyDescent="0.2">
      <c r="E180" s="63"/>
      <c r="F180" s="63"/>
      <c r="G180" s="63"/>
      <c r="H180" s="63"/>
      <c r="I180" s="63"/>
    </row>
    <row r="181" spans="5:9" x14ac:dyDescent="0.2">
      <c r="E181" s="63"/>
      <c r="F181" s="63"/>
      <c r="G181" s="63"/>
      <c r="H181" s="63"/>
      <c r="I181" s="63"/>
    </row>
    <row r="182" spans="5:9" x14ac:dyDescent="0.2">
      <c r="E182" s="63"/>
      <c r="F182" s="63"/>
      <c r="G182" s="63"/>
      <c r="H182" s="63"/>
      <c r="I182" s="63"/>
    </row>
    <row r="183" spans="5:9" x14ac:dyDescent="0.2">
      <c r="E183" s="63"/>
      <c r="F183" s="63"/>
      <c r="G183" s="63"/>
      <c r="H183" s="63"/>
      <c r="I183" s="63"/>
    </row>
    <row r="184" spans="5:9" x14ac:dyDescent="0.2">
      <c r="E184" s="63"/>
      <c r="F184" s="63"/>
      <c r="G184" s="63"/>
      <c r="H184" s="63"/>
      <c r="I184" s="63"/>
    </row>
    <row r="185" spans="5:9" x14ac:dyDescent="0.2">
      <c r="E185" s="63"/>
      <c r="F185" s="63"/>
      <c r="G185" s="63"/>
      <c r="H185" s="63"/>
      <c r="I185" s="63"/>
    </row>
    <row r="186" spans="5:9" x14ac:dyDescent="0.2">
      <c r="E186" s="63"/>
      <c r="F186" s="63"/>
      <c r="G186" s="63"/>
      <c r="H186" s="63"/>
      <c r="I186" s="63"/>
    </row>
    <row r="187" spans="5:9" x14ac:dyDescent="0.2">
      <c r="E187" s="63"/>
      <c r="F187" s="63"/>
      <c r="G187" s="63"/>
      <c r="H187" s="63"/>
      <c r="I187" s="63"/>
    </row>
    <row r="188" spans="5:9" x14ac:dyDescent="0.2">
      <c r="E188" s="63"/>
      <c r="F188" s="63"/>
      <c r="G188" s="63"/>
      <c r="H188" s="63"/>
      <c r="I188" s="63"/>
    </row>
    <row r="189" spans="5:9" x14ac:dyDescent="0.2">
      <c r="E189" s="63"/>
      <c r="F189" s="63"/>
      <c r="G189" s="63"/>
      <c r="H189" s="63"/>
      <c r="I189" s="63"/>
    </row>
    <row r="190" spans="5:9" x14ac:dyDescent="0.2">
      <c r="E190" s="63"/>
      <c r="F190" s="63"/>
      <c r="G190" s="63"/>
      <c r="H190" s="63"/>
      <c r="I190" s="63"/>
    </row>
    <row r="191" spans="5:9" x14ac:dyDescent="0.2">
      <c r="E191" s="63"/>
      <c r="F191" s="63"/>
      <c r="G191" s="63"/>
      <c r="H191" s="63"/>
      <c r="I191" s="63"/>
    </row>
    <row r="192" spans="5:9" x14ac:dyDescent="0.2">
      <c r="E192" s="63"/>
      <c r="F192" s="63"/>
      <c r="G192" s="63"/>
      <c r="H192" s="63"/>
      <c r="I192" s="63"/>
    </row>
    <row r="193" spans="5:9" x14ac:dyDescent="0.2">
      <c r="E193" s="63"/>
      <c r="F193" s="63"/>
      <c r="G193" s="63"/>
      <c r="H193" s="63"/>
      <c r="I193" s="63"/>
    </row>
    <row r="194" spans="5:9" x14ac:dyDescent="0.2">
      <c r="E194" s="63"/>
      <c r="F194" s="63"/>
      <c r="G194" s="63"/>
      <c r="H194" s="63"/>
      <c r="I194" s="63"/>
    </row>
    <row r="195" spans="5:9" x14ac:dyDescent="0.2">
      <c r="E195" s="63"/>
      <c r="F195" s="63"/>
      <c r="G195" s="63"/>
      <c r="H195" s="63"/>
      <c r="I195" s="63"/>
    </row>
    <row r="196" spans="5:9" x14ac:dyDescent="0.2">
      <c r="E196" s="63"/>
      <c r="F196" s="63"/>
      <c r="G196" s="63"/>
      <c r="H196" s="63"/>
      <c r="I196" s="63"/>
    </row>
    <row r="197" spans="5:9" x14ac:dyDescent="0.2">
      <c r="E197" s="63"/>
      <c r="F197" s="63"/>
      <c r="G197" s="63"/>
      <c r="H197" s="63"/>
      <c r="I197" s="63"/>
    </row>
    <row r="198" spans="5:9" x14ac:dyDescent="0.2">
      <c r="E198" s="63"/>
      <c r="F198" s="63"/>
      <c r="G198" s="63"/>
      <c r="H198" s="63"/>
      <c r="I198" s="63"/>
    </row>
    <row r="199" spans="5:9" x14ac:dyDescent="0.2">
      <c r="E199" s="63"/>
      <c r="F199" s="63"/>
      <c r="G199" s="63"/>
      <c r="H199" s="63"/>
      <c r="I199" s="63"/>
    </row>
    <row r="200" spans="5:9" x14ac:dyDescent="0.2">
      <c r="E200" s="63"/>
      <c r="F200" s="63"/>
      <c r="G200" s="63"/>
      <c r="H200" s="63"/>
      <c r="I200" s="63"/>
    </row>
    <row r="201" spans="5:9" x14ac:dyDescent="0.2">
      <c r="E201" s="63"/>
      <c r="F201" s="63"/>
      <c r="G201" s="63"/>
      <c r="H201" s="63"/>
      <c r="I201" s="63"/>
    </row>
    <row r="202" spans="5:9" x14ac:dyDescent="0.2">
      <c r="E202" s="63"/>
      <c r="F202" s="63"/>
      <c r="G202" s="63"/>
      <c r="H202" s="63"/>
      <c r="I202" s="63"/>
    </row>
    <row r="203" spans="5:9" x14ac:dyDescent="0.2">
      <c r="E203" s="63"/>
      <c r="F203" s="63"/>
      <c r="G203" s="63"/>
      <c r="H203" s="63"/>
      <c r="I203" s="63"/>
    </row>
    <row r="204" spans="5:9" x14ac:dyDescent="0.2">
      <c r="E204" s="63"/>
      <c r="F204" s="63"/>
      <c r="G204" s="63"/>
      <c r="H204" s="63"/>
      <c r="I204" s="63"/>
    </row>
    <row r="205" spans="5:9" x14ac:dyDescent="0.2">
      <c r="E205" s="63"/>
      <c r="F205" s="63"/>
      <c r="G205" s="63"/>
      <c r="H205" s="63"/>
      <c r="I205" s="63"/>
    </row>
    <row r="206" spans="5:9" x14ac:dyDescent="0.2">
      <c r="E206" s="63"/>
      <c r="F206" s="63"/>
      <c r="G206" s="63"/>
      <c r="H206" s="63"/>
      <c r="I206" s="63"/>
    </row>
    <row r="207" spans="5:9" x14ac:dyDescent="0.2">
      <c r="E207" s="63"/>
      <c r="F207" s="63"/>
      <c r="G207" s="63"/>
      <c r="H207" s="63"/>
      <c r="I207" s="63"/>
    </row>
    <row r="208" spans="5:9" x14ac:dyDescent="0.2">
      <c r="E208" s="63"/>
      <c r="F208" s="63"/>
      <c r="G208" s="63"/>
      <c r="H208" s="63"/>
      <c r="I208" s="63"/>
    </row>
    <row r="209" spans="5:9" x14ac:dyDescent="0.2">
      <c r="E209" s="63"/>
      <c r="F209" s="63"/>
      <c r="G209" s="63"/>
      <c r="H209" s="63"/>
      <c r="I209" s="63"/>
    </row>
    <row r="210" spans="5:9" x14ac:dyDescent="0.2">
      <c r="E210" s="63"/>
      <c r="F210" s="63"/>
      <c r="G210" s="63"/>
      <c r="H210" s="63"/>
      <c r="I210" s="63"/>
    </row>
    <row r="211" spans="5:9" x14ac:dyDescent="0.2">
      <c r="E211" s="63"/>
      <c r="F211" s="63"/>
      <c r="G211" s="63"/>
      <c r="H211" s="63"/>
      <c r="I211" s="63"/>
    </row>
    <row r="212" spans="5:9" x14ac:dyDescent="0.2">
      <c r="E212" s="63"/>
      <c r="F212" s="63"/>
      <c r="G212" s="63"/>
      <c r="H212" s="63"/>
      <c r="I212" s="63"/>
    </row>
    <row r="213" spans="5:9" x14ac:dyDescent="0.2">
      <c r="E213" s="63"/>
      <c r="F213" s="63"/>
      <c r="G213" s="63"/>
      <c r="H213" s="63"/>
      <c r="I213" s="63"/>
    </row>
    <row r="214" spans="5:9" x14ac:dyDescent="0.2">
      <c r="E214" s="63"/>
      <c r="F214" s="63"/>
      <c r="G214" s="63"/>
      <c r="H214" s="63"/>
      <c r="I214" s="63"/>
    </row>
    <row r="215" spans="5:9" x14ac:dyDescent="0.2">
      <c r="E215" s="63"/>
      <c r="F215" s="63"/>
      <c r="G215" s="63"/>
      <c r="H215" s="63"/>
      <c r="I215" s="63"/>
    </row>
    <row r="216" spans="5:9" x14ac:dyDescent="0.2">
      <c r="E216" s="63"/>
      <c r="F216" s="63"/>
      <c r="G216" s="63"/>
      <c r="H216" s="63"/>
      <c r="I216" s="63"/>
    </row>
    <row r="217" spans="5:9" x14ac:dyDescent="0.2">
      <c r="E217" s="63"/>
      <c r="F217" s="63"/>
      <c r="G217" s="63"/>
      <c r="H217" s="63"/>
      <c r="I217" s="63"/>
    </row>
    <row r="218" spans="5:9" x14ac:dyDescent="0.2">
      <c r="E218" s="63"/>
      <c r="F218" s="63"/>
      <c r="G218" s="63"/>
      <c r="H218" s="63"/>
      <c r="I218" s="63"/>
    </row>
    <row r="219" spans="5:9" x14ac:dyDescent="0.2">
      <c r="E219" s="63"/>
      <c r="F219" s="63"/>
      <c r="G219" s="63"/>
      <c r="H219" s="63"/>
      <c r="I219" s="63"/>
    </row>
    <row r="220" spans="5:9" x14ac:dyDescent="0.2">
      <c r="E220" s="63"/>
      <c r="F220" s="63"/>
      <c r="G220" s="63"/>
      <c r="H220" s="63"/>
      <c r="I220" s="63"/>
    </row>
    <row r="221" spans="5:9" x14ac:dyDescent="0.2">
      <c r="E221" s="63"/>
      <c r="F221" s="63"/>
      <c r="G221" s="63"/>
      <c r="H221" s="63"/>
      <c r="I221" s="63"/>
    </row>
    <row r="222" spans="5:9" x14ac:dyDescent="0.2">
      <c r="E222" s="63"/>
      <c r="F222" s="63"/>
      <c r="G222" s="63"/>
      <c r="H222" s="63"/>
      <c r="I222" s="63"/>
    </row>
    <row r="223" spans="5:9" x14ac:dyDescent="0.2">
      <c r="E223" s="63"/>
      <c r="F223" s="63"/>
      <c r="G223" s="63"/>
      <c r="H223" s="63"/>
      <c r="I223" s="63"/>
    </row>
    <row r="224" spans="5:9" x14ac:dyDescent="0.2">
      <c r="E224" s="63"/>
      <c r="F224" s="63"/>
      <c r="G224" s="63"/>
      <c r="H224" s="63"/>
      <c r="I224" s="63"/>
    </row>
    <row r="225" spans="5:9" x14ac:dyDescent="0.2">
      <c r="E225" s="63"/>
      <c r="F225" s="63"/>
      <c r="G225" s="63"/>
      <c r="H225" s="63"/>
      <c r="I225" s="63"/>
    </row>
    <row r="226" spans="5:9" x14ac:dyDescent="0.2">
      <c r="E226" s="63"/>
      <c r="F226" s="63"/>
      <c r="G226" s="63"/>
      <c r="H226" s="63"/>
      <c r="I226" s="63"/>
    </row>
    <row r="227" spans="5:9" x14ac:dyDescent="0.2">
      <c r="E227" s="63"/>
      <c r="F227" s="63"/>
      <c r="G227" s="63"/>
      <c r="H227" s="63"/>
      <c r="I227" s="63"/>
    </row>
    <row r="228" spans="5:9" x14ac:dyDescent="0.2">
      <c r="E228" s="63"/>
      <c r="F228" s="63"/>
      <c r="G228" s="63"/>
      <c r="H228" s="63"/>
      <c r="I228" s="63"/>
    </row>
    <row r="229" spans="5:9" x14ac:dyDescent="0.2">
      <c r="E229" s="63"/>
      <c r="F229" s="63"/>
      <c r="G229" s="63"/>
      <c r="H229" s="63"/>
      <c r="I229" s="63"/>
    </row>
    <row r="230" spans="5:9" x14ac:dyDescent="0.2">
      <c r="E230" s="63"/>
      <c r="F230" s="63"/>
      <c r="G230" s="63"/>
      <c r="H230" s="63"/>
      <c r="I230" s="63"/>
    </row>
    <row r="231" spans="5:9" x14ac:dyDescent="0.2">
      <c r="E231" s="63"/>
      <c r="F231" s="63"/>
      <c r="G231" s="63"/>
      <c r="H231" s="63"/>
      <c r="I231" s="63"/>
    </row>
    <row r="232" spans="5:9" x14ac:dyDescent="0.2">
      <c r="E232" s="63"/>
      <c r="F232" s="63"/>
      <c r="G232" s="63"/>
      <c r="H232" s="63"/>
      <c r="I232" s="63"/>
    </row>
    <row r="233" spans="5:9" x14ac:dyDescent="0.2">
      <c r="E233" s="63"/>
      <c r="F233" s="63"/>
      <c r="G233" s="63"/>
      <c r="H233" s="63"/>
      <c r="I233" s="63"/>
    </row>
    <row r="234" spans="5:9" x14ac:dyDescent="0.2">
      <c r="E234" s="63"/>
      <c r="F234" s="63"/>
      <c r="G234" s="63"/>
      <c r="H234" s="63"/>
      <c r="I234" s="63"/>
    </row>
    <row r="235" spans="5:9" x14ac:dyDescent="0.2">
      <c r="E235" s="63"/>
      <c r="F235" s="63"/>
      <c r="G235" s="63"/>
      <c r="H235" s="63"/>
      <c r="I235" s="63"/>
    </row>
    <row r="236" spans="5:9" x14ac:dyDescent="0.2">
      <c r="E236" s="63"/>
      <c r="F236" s="63"/>
      <c r="G236" s="63"/>
      <c r="H236" s="63"/>
      <c r="I236" s="63"/>
    </row>
    <row r="237" spans="5:9" x14ac:dyDescent="0.2">
      <c r="E237" s="63"/>
      <c r="F237" s="63"/>
      <c r="G237" s="63"/>
      <c r="H237" s="63"/>
      <c r="I237" s="63"/>
    </row>
    <row r="238" spans="5:9" x14ac:dyDescent="0.2">
      <c r="E238" s="63"/>
      <c r="F238" s="63"/>
      <c r="G238" s="63"/>
      <c r="H238" s="63"/>
      <c r="I238" s="63"/>
    </row>
    <row r="239" spans="5:9" x14ac:dyDescent="0.2">
      <c r="E239" s="63"/>
      <c r="F239" s="63"/>
      <c r="G239" s="63"/>
      <c r="H239" s="63"/>
      <c r="I239" s="63"/>
    </row>
    <row r="240" spans="5:9" x14ac:dyDescent="0.2">
      <c r="E240" s="63"/>
      <c r="F240" s="63"/>
      <c r="G240" s="63"/>
      <c r="H240" s="63"/>
      <c r="I240" s="63"/>
    </row>
    <row r="241" spans="5:9" x14ac:dyDescent="0.2">
      <c r="E241" s="63"/>
      <c r="F241" s="63"/>
      <c r="G241" s="63"/>
      <c r="H241" s="63"/>
      <c r="I241" s="63"/>
    </row>
    <row r="242" spans="5:9" x14ac:dyDescent="0.2">
      <c r="E242" s="63"/>
      <c r="F242" s="63"/>
      <c r="G242" s="63"/>
      <c r="H242" s="63"/>
      <c r="I242" s="63"/>
    </row>
    <row r="243" spans="5:9" x14ac:dyDescent="0.2">
      <c r="E243" s="63"/>
      <c r="F243" s="63"/>
      <c r="G243" s="63"/>
      <c r="H243" s="63"/>
      <c r="I243" s="63"/>
    </row>
    <row r="244" spans="5:9" x14ac:dyDescent="0.2">
      <c r="E244" s="63"/>
      <c r="F244" s="63"/>
      <c r="G244" s="63"/>
      <c r="H244" s="63"/>
      <c r="I244" s="63"/>
    </row>
    <row r="245" spans="5:9" x14ac:dyDescent="0.2">
      <c r="E245" s="63"/>
      <c r="F245" s="63"/>
      <c r="G245" s="63"/>
      <c r="H245" s="63"/>
      <c r="I245" s="63"/>
    </row>
    <row r="246" spans="5:9" x14ac:dyDescent="0.2">
      <c r="E246" s="63"/>
      <c r="F246" s="63"/>
      <c r="G246" s="63"/>
      <c r="H246" s="63"/>
      <c r="I246" s="63"/>
    </row>
    <row r="247" spans="5:9" x14ac:dyDescent="0.2">
      <c r="E247" s="63"/>
      <c r="F247" s="63"/>
      <c r="G247" s="63"/>
      <c r="H247" s="63"/>
      <c r="I247" s="63"/>
    </row>
    <row r="248" spans="5:9" x14ac:dyDescent="0.2">
      <c r="E248" s="63"/>
      <c r="F248" s="63"/>
      <c r="G248" s="63"/>
      <c r="H248" s="63"/>
      <c r="I248" s="63"/>
    </row>
    <row r="249" spans="5:9" x14ac:dyDescent="0.2">
      <c r="E249" s="63"/>
      <c r="F249" s="63"/>
      <c r="G249" s="63"/>
      <c r="H249" s="63"/>
      <c r="I249" s="63"/>
    </row>
    <row r="250" spans="5:9" x14ac:dyDescent="0.2">
      <c r="E250" s="63"/>
      <c r="F250" s="63"/>
      <c r="G250" s="63"/>
      <c r="H250" s="63"/>
      <c r="I250" s="63"/>
    </row>
    <row r="251" spans="5:9" x14ac:dyDescent="0.2">
      <c r="E251" s="63"/>
      <c r="F251" s="63"/>
      <c r="G251" s="63"/>
      <c r="H251" s="63"/>
      <c r="I251" s="63"/>
    </row>
    <row r="252" spans="5:9" x14ac:dyDescent="0.2">
      <c r="E252" s="63"/>
      <c r="F252" s="63"/>
      <c r="G252" s="63"/>
      <c r="H252" s="63"/>
      <c r="I252" s="63"/>
    </row>
    <row r="253" spans="5:9" x14ac:dyDescent="0.2">
      <c r="E253" s="63"/>
      <c r="F253" s="63"/>
      <c r="G253" s="63"/>
      <c r="H253" s="63"/>
      <c r="I253" s="63"/>
    </row>
    <row r="254" spans="5:9" x14ac:dyDescent="0.2">
      <c r="E254" s="63"/>
      <c r="F254" s="63"/>
      <c r="G254" s="63"/>
      <c r="H254" s="63"/>
      <c r="I254" s="63"/>
    </row>
    <row r="255" spans="5:9" x14ac:dyDescent="0.2">
      <c r="E255" s="63"/>
      <c r="F255" s="63"/>
      <c r="G255" s="63"/>
      <c r="H255" s="63"/>
      <c r="I255" s="63"/>
    </row>
    <row r="256" spans="5:9" x14ac:dyDescent="0.2">
      <c r="E256" s="63"/>
      <c r="F256" s="63"/>
      <c r="G256" s="63"/>
      <c r="H256" s="63"/>
      <c r="I256" s="63"/>
    </row>
    <row r="257" spans="5:9" x14ac:dyDescent="0.2">
      <c r="E257" s="63"/>
      <c r="F257" s="63"/>
      <c r="G257" s="63"/>
      <c r="H257" s="63"/>
      <c r="I257" s="63"/>
    </row>
    <row r="258" spans="5:9" x14ac:dyDescent="0.2">
      <c r="E258" s="63"/>
      <c r="F258" s="63"/>
      <c r="G258" s="63"/>
      <c r="H258" s="63"/>
      <c r="I258" s="63"/>
    </row>
    <row r="259" spans="5:9" x14ac:dyDescent="0.2">
      <c r="E259" s="63"/>
      <c r="F259" s="63"/>
      <c r="G259" s="63"/>
      <c r="H259" s="63"/>
      <c r="I259" s="63"/>
    </row>
    <row r="260" spans="5:9" x14ac:dyDescent="0.2">
      <c r="E260" s="63"/>
      <c r="F260" s="63"/>
      <c r="G260" s="63"/>
      <c r="H260" s="63"/>
      <c r="I260" s="63"/>
    </row>
    <row r="261" spans="5:9" x14ac:dyDescent="0.2">
      <c r="E261" s="63"/>
      <c r="F261" s="63"/>
      <c r="G261" s="63"/>
      <c r="H261" s="63"/>
      <c r="I261" s="63"/>
    </row>
    <row r="262" spans="5:9" x14ac:dyDescent="0.2">
      <c r="E262" s="63"/>
      <c r="F262" s="63"/>
      <c r="G262" s="63"/>
      <c r="H262" s="63"/>
      <c r="I262" s="63"/>
    </row>
    <row r="263" spans="5:9" x14ac:dyDescent="0.2">
      <c r="E263" s="63"/>
      <c r="F263" s="63"/>
      <c r="G263" s="63"/>
      <c r="H263" s="63"/>
      <c r="I263" s="63"/>
    </row>
    <row r="264" spans="5:9" x14ac:dyDescent="0.2">
      <c r="E264" s="63"/>
      <c r="F264" s="63"/>
      <c r="G264" s="63"/>
      <c r="H264" s="63"/>
      <c r="I264" s="63"/>
    </row>
    <row r="265" spans="5:9" x14ac:dyDescent="0.2">
      <c r="E265" s="63"/>
      <c r="F265" s="63"/>
      <c r="G265" s="63"/>
      <c r="H265" s="63"/>
      <c r="I265" s="63"/>
    </row>
    <row r="266" spans="5:9" x14ac:dyDescent="0.2">
      <c r="E266" s="63"/>
      <c r="F266" s="63"/>
      <c r="G266" s="63"/>
      <c r="H266" s="63"/>
      <c r="I266" s="63"/>
    </row>
  </sheetData>
  <customSheetViews>
    <customSheetView guid="{80B36FF2-8A22-4AFD-B4E4-BBF59A3F692F}">
      <selection activeCell="M19" sqref="M19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Zdrowie</vt:lpstr>
      <vt:lpstr>Kultura</vt:lpstr>
      <vt:lpstr>Informatyzacja</vt:lpstr>
      <vt:lpstr>plan 30.09</vt:lpstr>
      <vt:lpstr>projekt </vt:lpstr>
      <vt:lpstr>koniec</vt:lpstr>
      <vt:lpstr>750</vt:lpstr>
      <vt:lpstr>projekt (rozliczenie)</vt:lpstr>
      <vt:lpstr>Arkusz1</vt:lpstr>
      <vt:lpstr>Informatyzacja!Obszar_wydruku</vt:lpstr>
      <vt:lpstr>koniec!Obszar_wydruku</vt:lpstr>
      <vt:lpstr>Kultura!Obszar_wydruku</vt:lpstr>
      <vt:lpstr>'projekt '!Obszar_wydruku</vt:lpstr>
      <vt:lpstr>'projekt (rozliczenie)'!Obszar_wydruku</vt:lpstr>
      <vt:lpstr>Zdrowie!Obszar_wydruku</vt:lpstr>
      <vt:lpstr>Kultura!Tytuły_wydruku</vt:lpstr>
      <vt:lpstr>'projekt '!Tytuły_wydruku</vt:lpstr>
      <vt:lpstr>Zdrowie!Tytuły_wydruku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Ewa Melzacka</cp:lastModifiedBy>
  <cp:lastPrinted>2020-11-13T10:32:30Z</cp:lastPrinted>
  <dcterms:created xsi:type="dcterms:W3CDTF">2004-09-16T10:36:26Z</dcterms:created>
  <dcterms:modified xsi:type="dcterms:W3CDTF">2021-12-03T06:58:51Z</dcterms:modified>
</cp:coreProperties>
</file>